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ndentka\Desktop\przetarg 2026\Ogłoszenie przetargu 2026 r\"/>
    </mc:Choice>
  </mc:AlternateContent>
  <bookViews>
    <workbookView xWindow="0" yWindow="0" windowWidth="28800" windowHeight="11610" activeTab="5"/>
  </bookViews>
  <sheets>
    <sheet name="Część_I-mięso" sheetId="1" r:id="rId1"/>
    <sheet name="Część_II-pieczywo" sheetId="9" r:id="rId2"/>
    <sheet name="Część_III-nabiał" sheetId="4" r:id="rId3"/>
    <sheet name="Część_IV-ogólnospożywcze" sheetId="5" r:id="rId4"/>
    <sheet name="Część_V-owoce_i_warzywa" sheetId="6" r:id="rId5"/>
    <sheet name="Część_VI-ryby_i_mrożonki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7" l="1"/>
  <c r="H16" i="7"/>
  <c r="I16" i="7" s="1"/>
  <c r="F17" i="7"/>
  <c r="H17" i="7"/>
  <c r="I17" i="7" s="1"/>
  <c r="F18" i="7"/>
  <c r="H18" i="7"/>
  <c r="I18" i="7"/>
  <c r="F19" i="7"/>
  <c r="H19" i="7"/>
  <c r="I19" i="7" s="1"/>
  <c r="F20" i="7"/>
  <c r="H20" i="7"/>
  <c r="I20" i="7" s="1"/>
  <c r="F21" i="7"/>
  <c r="H21" i="7"/>
  <c r="I21" i="7" s="1"/>
  <c r="F22" i="7"/>
  <c r="H22" i="7"/>
  <c r="I22" i="7" s="1"/>
  <c r="F23" i="7"/>
  <c r="H23" i="7"/>
  <c r="I23" i="7"/>
  <c r="F24" i="7"/>
  <c r="H24" i="7"/>
  <c r="I24" i="7"/>
  <c r="F25" i="7"/>
  <c r="H25" i="7"/>
  <c r="I25" i="7" s="1"/>
  <c r="F26" i="7"/>
  <c r="H26" i="7"/>
  <c r="I26" i="7" s="1"/>
  <c r="F27" i="7"/>
  <c r="H27" i="7"/>
  <c r="I27" i="7"/>
  <c r="F28" i="7"/>
  <c r="H28" i="7"/>
  <c r="I28" i="7"/>
  <c r="F29" i="7"/>
  <c r="H29" i="7"/>
  <c r="I29" i="7" s="1"/>
  <c r="F15" i="6" l="1"/>
  <c r="H15" i="6"/>
  <c r="I15" i="6"/>
  <c r="F16" i="6"/>
  <c r="H16" i="6"/>
  <c r="I16" i="6" s="1"/>
  <c r="F17" i="6"/>
  <c r="H17" i="6"/>
  <c r="I17" i="6"/>
  <c r="F18" i="6"/>
  <c r="H18" i="6"/>
  <c r="I18" i="6"/>
  <c r="F19" i="6"/>
  <c r="H19" i="6"/>
  <c r="I19" i="6"/>
  <c r="F20" i="6"/>
  <c r="H20" i="6"/>
  <c r="I20" i="6" s="1"/>
  <c r="F21" i="6"/>
  <c r="H21" i="6"/>
  <c r="I21" i="6" s="1"/>
  <c r="F22" i="6"/>
  <c r="H22" i="6"/>
  <c r="I22" i="6"/>
  <c r="F23" i="6"/>
  <c r="H23" i="6"/>
  <c r="I23" i="6" s="1"/>
  <c r="F24" i="6"/>
  <c r="H24" i="6"/>
  <c r="I24" i="6" s="1"/>
  <c r="F25" i="6"/>
  <c r="H25" i="6"/>
  <c r="I25" i="6"/>
  <c r="F26" i="6"/>
  <c r="H26" i="6"/>
  <c r="I26" i="6"/>
  <c r="F27" i="6"/>
  <c r="H27" i="6"/>
  <c r="I27" i="6"/>
  <c r="F28" i="6"/>
  <c r="H28" i="6"/>
  <c r="I28" i="6" s="1"/>
  <c r="F29" i="6"/>
  <c r="H29" i="6"/>
  <c r="I29" i="6"/>
  <c r="F30" i="6"/>
  <c r="H30" i="6"/>
  <c r="I30" i="6"/>
  <c r="F31" i="6"/>
  <c r="H31" i="6"/>
  <c r="I31" i="6"/>
  <c r="F32" i="6"/>
  <c r="H32" i="6"/>
  <c r="I32" i="6" s="1"/>
  <c r="F33" i="6"/>
  <c r="H33" i="6"/>
  <c r="I33" i="6"/>
  <c r="F34" i="6"/>
  <c r="H34" i="6"/>
  <c r="I34" i="6" s="1"/>
  <c r="F35" i="6"/>
  <c r="H35" i="6"/>
  <c r="I35" i="6"/>
  <c r="F36" i="6"/>
  <c r="H36" i="6"/>
  <c r="I36" i="6" s="1"/>
  <c r="F37" i="6"/>
  <c r="H37" i="6"/>
  <c r="I37" i="6"/>
  <c r="F38" i="6"/>
  <c r="H38" i="6"/>
  <c r="I38" i="6"/>
  <c r="F39" i="6"/>
  <c r="H39" i="6"/>
  <c r="I39" i="6"/>
  <c r="F40" i="6"/>
  <c r="H40" i="6"/>
  <c r="I40" i="6" s="1"/>
  <c r="F41" i="6"/>
  <c r="H41" i="6"/>
  <c r="I41" i="6" s="1"/>
  <c r="F42" i="6"/>
  <c r="H42" i="6"/>
  <c r="I42" i="6"/>
  <c r="F43" i="6"/>
  <c r="H43" i="6"/>
  <c r="I43" i="6"/>
  <c r="F44" i="6"/>
  <c r="H44" i="6"/>
  <c r="I44" i="6" s="1"/>
  <c r="F45" i="6"/>
  <c r="H45" i="6"/>
  <c r="I45" i="6" s="1"/>
  <c r="F46" i="6"/>
  <c r="H46" i="6"/>
  <c r="I46" i="6"/>
  <c r="F47" i="6"/>
  <c r="H47" i="6"/>
  <c r="I47" i="6" s="1"/>
  <c r="F48" i="6"/>
  <c r="H48" i="6"/>
  <c r="I48" i="6" s="1"/>
  <c r="F49" i="6"/>
  <c r="H49" i="6"/>
  <c r="I49" i="6"/>
  <c r="F50" i="6"/>
  <c r="H50" i="6"/>
  <c r="I50" i="6" s="1"/>
  <c r="F51" i="6"/>
  <c r="H51" i="6"/>
  <c r="I51" i="6"/>
  <c r="F52" i="6"/>
  <c r="H52" i="6"/>
  <c r="I52" i="6"/>
  <c r="F53" i="6"/>
  <c r="H53" i="6"/>
  <c r="I53" i="6"/>
  <c r="F54" i="6"/>
  <c r="H54" i="6"/>
  <c r="I54" i="6"/>
  <c r="F55" i="6"/>
  <c r="H55" i="6"/>
  <c r="I55" i="6"/>
  <c r="F56" i="6"/>
  <c r="H56" i="6"/>
  <c r="I56" i="6"/>
  <c r="F57" i="6"/>
  <c r="H57" i="6"/>
  <c r="I57" i="6"/>
  <c r="F58" i="6"/>
  <c r="H58" i="6"/>
  <c r="I58" i="6" s="1"/>
  <c r="F59" i="6"/>
  <c r="H59" i="6"/>
  <c r="I59" i="6" s="1"/>
  <c r="F60" i="6"/>
  <c r="H60" i="6"/>
  <c r="I60" i="6"/>
  <c r="F61" i="6"/>
  <c r="H61" i="6"/>
  <c r="I61" i="6" s="1"/>
  <c r="F62" i="6"/>
  <c r="H62" i="6"/>
  <c r="I62" i="6" s="1"/>
  <c r="F63" i="6"/>
  <c r="H63" i="6"/>
  <c r="I63" i="6" s="1"/>
  <c r="F64" i="6"/>
  <c r="H64" i="6"/>
  <c r="I64" i="6"/>
  <c r="F65" i="6"/>
  <c r="H65" i="6"/>
  <c r="I65" i="6" s="1"/>
  <c r="F66" i="6"/>
  <c r="H66" i="6"/>
  <c r="I66" i="6" s="1"/>
  <c r="F67" i="6"/>
  <c r="H67" i="6"/>
  <c r="I67" i="6" s="1"/>
  <c r="F68" i="6"/>
  <c r="H68" i="6"/>
  <c r="I68" i="6"/>
  <c r="F69" i="6"/>
  <c r="H69" i="6"/>
  <c r="I69" i="6" s="1"/>
  <c r="F70" i="6"/>
  <c r="H70" i="6"/>
  <c r="I70" i="6" s="1"/>
  <c r="F71" i="6"/>
  <c r="H71" i="6"/>
  <c r="I71" i="6" s="1"/>
  <c r="F72" i="6"/>
  <c r="H72" i="6"/>
  <c r="I72" i="6"/>
  <c r="F73" i="6"/>
  <c r="H73" i="6"/>
  <c r="I73" i="6" s="1"/>
  <c r="F74" i="6"/>
  <c r="H74" i="6"/>
  <c r="I74" i="6" s="1"/>
  <c r="F75" i="6"/>
  <c r="H75" i="6"/>
  <c r="I75" i="6" s="1"/>
  <c r="F76" i="6"/>
  <c r="H76" i="6"/>
  <c r="I76" i="6" s="1"/>
  <c r="F77" i="6"/>
  <c r="H77" i="6"/>
  <c r="I77" i="6" s="1"/>
  <c r="F78" i="6"/>
  <c r="H78" i="6"/>
  <c r="I78" i="6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H8" i="5"/>
  <c r="I8" i="5" s="1"/>
  <c r="H9" i="5"/>
  <c r="I9" i="5" s="1"/>
  <c r="H10" i="5"/>
  <c r="I10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I17" i="5" s="1"/>
  <c r="H18" i="5"/>
  <c r="I18" i="5" s="1"/>
  <c r="H19" i="5"/>
  <c r="I19" i="5" s="1"/>
  <c r="H20" i="5"/>
  <c r="I20" i="5" s="1"/>
  <c r="H21" i="5"/>
  <c r="I21" i="5" s="1"/>
  <c r="H22" i="5"/>
  <c r="I22" i="5" s="1"/>
  <c r="H23" i="5"/>
  <c r="I23" i="5" s="1"/>
  <c r="H24" i="5"/>
  <c r="I24" i="5" s="1"/>
  <c r="H25" i="5"/>
  <c r="I25" i="5" s="1"/>
  <c r="H26" i="5"/>
  <c r="I26" i="5" s="1"/>
  <c r="H27" i="5"/>
  <c r="H28" i="5"/>
  <c r="H29" i="5"/>
  <c r="I29" i="5" s="1"/>
  <c r="H30" i="5"/>
  <c r="I30" i="5" s="1"/>
  <c r="H31" i="5"/>
  <c r="I31" i="5" s="1"/>
  <c r="H32" i="5"/>
  <c r="I32" i="5" s="1"/>
  <c r="H33" i="5"/>
  <c r="I33" i="5" s="1"/>
  <c r="H34" i="5"/>
  <c r="I34" i="5" s="1"/>
  <c r="H35" i="5"/>
  <c r="I35" i="5" s="1"/>
  <c r="H36" i="5"/>
  <c r="I36" i="5" s="1"/>
  <c r="H37" i="5"/>
  <c r="I37" i="5" s="1"/>
  <c r="H38" i="5"/>
  <c r="I38" i="5" s="1"/>
  <c r="H39" i="5"/>
  <c r="H40" i="5"/>
  <c r="H41" i="5"/>
  <c r="I41" i="5" s="1"/>
  <c r="I27" i="5"/>
  <c r="I28" i="5"/>
  <c r="I39" i="5"/>
  <c r="I40" i="5"/>
  <c r="F31" i="4" l="1"/>
  <c r="H31" i="4"/>
  <c r="I31" i="4" s="1"/>
  <c r="F30" i="4"/>
  <c r="F32" i="4"/>
  <c r="H30" i="4"/>
  <c r="I30" i="4" s="1"/>
  <c r="H32" i="4"/>
  <c r="I32" i="4" s="1"/>
  <c r="F22" i="9"/>
  <c r="F23" i="9"/>
  <c r="F24" i="9"/>
  <c r="F25" i="9"/>
  <c r="H22" i="9"/>
  <c r="I22" i="9" s="1"/>
  <c r="H23" i="9"/>
  <c r="H24" i="9"/>
  <c r="H25" i="9"/>
  <c r="I23" i="9"/>
  <c r="I24" i="9"/>
  <c r="I25" i="9"/>
  <c r="H9" i="1" l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F9" i="1"/>
  <c r="F10" i="1"/>
  <c r="F11" i="1"/>
  <c r="F12" i="1"/>
  <c r="F13" i="1"/>
  <c r="F14" i="1"/>
  <c r="F15" i="1"/>
  <c r="F16" i="1"/>
  <c r="F17" i="1"/>
  <c r="F18" i="1"/>
  <c r="F19" i="1"/>
  <c r="F20" i="1"/>
  <c r="H8" i="7" l="1"/>
  <c r="I8" i="7"/>
  <c r="H9" i="7"/>
  <c r="I9" i="7"/>
  <c r="H10" i="7"/>
  <c r="I10" i="7" s="1"/>
  <c r="H11" i="7"/>
  <c r="I11" i="7" s="1"/>
  <c r="H12" i="7"/>
  <c r="I12" i="7"/>
  <c r="H13" i="7"/>
  <c r="I13" i="7" s="1"/>
  <c r="H14" i="7"/>
  <c r="I14" i="7" s="1"/>
  <c r="H15" i="7"/>
  <c r="I15" i="7"/>
  <c r="H30" i="7"/>
  <c r="I30" i="7" s="1"/>
  <c r="H31" i="7"/>
  <c r="I31" i="7" s="1"/>
  <c r="H32" i="7"/>
  <c r="I32" i="7"/>
  <c r="H33" i="7"/>
  <c r="I33" i="7" s="1"/>
  <c r="H34" i="7"/>
  <c r="I34" i="7"/>
  <c r="H35" i="7"/>
  <c r="I35" i="7" s="1"/>
  <c r="H36" i="7"/>
  <c r="I36" i="7" s="1"/>
  <c r="H37" i="7"/>
  <c r="I37" i="7"/>
  <c r="H38" i="7"/>
  <c r="I38" i="7" s="1"/>
  <c r="H39" i="7"/>
  <c r="I39" i="7"/>
  <c r="H40" i="7"/>
  <c r="I40" i="7" s="1"/>
  <c r="H41" i="7"/>
  <c r="I41" i="7" s="1"/>
  <c r="H42" i="7"/>
  <c r="I42" i="7" s="1"/>
  <c r="H43" i="7"/>
  <c r="I43" i="7" s="1"/>
  <c r="H44" i="7"/>
  <c r="I44" i="7" s="1"/>
  <c r="F8" i="7"/>
  <c r="F9" i="7"/>
  <c r="F10" i="7"/>
  <c r="F11" i="7"/>
  <c r="F12" i="7"/>
  <c r="F13" i="7"/>
  <c r="F14" i="7"/>
  <c r="F15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I12" i="6"/>
  <c r="H7" i="6"/>
  <c r="I7" i="6" s="1"/>
  <c r="H8" i="6"/>
  <c r="I8" i="6" s="1"/>
  <c r="H9" i="6"/>
  <c r="I9" i="6" s="1"/>
  <c r="H10" i="6"/>
  <c r="I10" i="6" s="1"/>
  <c r="H11" i="6"/>
  <c r="I11" i="6" s="1"/>
  <c r="H12" i="6"/>
  <c r="H13" i="6"/>
  <c r="I13" i="6" s="1"/>
  <c r="H14" i="6"/>
  <c r="I14" i="6" s="1"/>
  <c r="F7" i="6"/>
  <c r="F8" i="6"/>
  <c r="F9" i="6"/>
  <c r="F10" i="6"/>
  <c r="F11" i="6"/>
  <c r="F12" i="6"/>
  <c r="F13" i="6"/>
  <c r="F14" i="6"/>
  <c r="H7" i="7"/>
  <c r="I7" i="7" s="1"/>
  <c r="F7" i="7"/>
  <c r="H6" i="6"/>
  <c r="I6" i="6" s="1"/>
  <c r="F6" i="6"/>
  <c r="F7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14" i="5"/>
  <c r="F136" i="5"/>
  <c r="F137" i="5"/>
  <c r="F138" i="5"/>
  <c r="F139" i="5"/>
  <c r="F140" i="5"/>
  <c r="H7" i="5"/>
  <c r="H42" i="5"/>
  <c r="I42" i="5" s="1"/>
  <c r="H43" i="5"/>
  <c r="I43" i="5" s="1"/>
  <c r="H44" i="5"/>
  <c r="I44" i="5" s="1"/>
  <c r="H45" i="5"/>
  <c r="I45" i="5" s="1"/>
  <c r="H46" i="5"/>
  <c r="H47" i="5"/>
  <c r="I47" i="5" s="1"/>
  <c r="H48" i="5"/>
  <c r="I48" i="5" s="1"/>
  <c r="H49" i="5"/>
  <c r="I49" i="5" s="1"/>
  <c r="H50" i="5"/>
  <c r="I50" i="5" s="1"/>
  <c r="H51" i="5"/>
  <c r="H52" i="5"/>
  <c r="H53" i="5"/>
  <c r="I53" i="5" s="1"/>
  <c r="H54" i="5"/>
  <c r="I54" i="5" s="1"/>
  <c r="H55" i="5"/>
  <c r="I55" i="5" s="1"/>
  <c r="H56" i="5"/>
  <c r="H57" i="5"/>
  <c r="H58" i="5"/>
  <c r="H59" i="5"/>
  <c r="I59" i="5" s="1"/>
  <c r="H60" i="5"/>
  <c r="I60" i="5" s="1"/>
  <c r="H61" i="5"/>
  <c r="I61" i="5" s="1"/>
  <c r="H62" i="5"/>
  <c r="I62" i="5" s="1"/>
  <c r="H63" i="5"/>
  <c r="I63" i="5" s="1"/>
  <c r="H64" i="5"/>
  <c r="I64" i="5" s="1"/>
  <c r="H65" i="5"/>
  <c r="I65" i="5" s="1"/>
  <c r="H66" i="5"/>
  <c r="H67" i="5"/>
  <c r="I67" i="5" s="1"/>
  <c r="H68" i="5"/>
  <c r="I68" i="5" s="1"/>
  <c r="H69" i="5"/>
  <c r="I69" i="5" s="1"/>
  <c r="H70" i="5"/>
  <c r="H71" i="5"/>
  <c r="I71" i="5" s="1"/>
  <c r="H72" i="5"/>
  <c r="I72" i="5" s="1"/>
  <c r="H73" i="5"/>
  <c r="I73" i="5" s="1"/>
  <c r="H74" i="5"/>
  <c r="I74" i="5" s="1"/>
  <c r="H75" i="5"/>
  <c r="I75" i="5" s="1"/>
  <c r="H76" i="5"/>
  <c r="I76" i="5" s="1"/>
  <c r="H77" i="5"/>
  <c r="I77" i="5" s="1"/>
  <c r="H78" i="5"/>
  <c r="I78" i="5" s="1"/>
  <c r="H79" i="5"/>
  <c r="I79" i="5" s="1"/>
  <c r="H80" i="5"/>
  <c r="H81" i="5"/>
  <c r="H82" i="5"/>
  <c r="H83" i="5"/>
  <c r="I83" i="5" s="1"/>
  <c r="H84" i="5"/>
  <c r="I84" i="5" s="1"/>
  <c r="H85" i="5"/>
  <c r="I85" i="5" s="1"/>
  <c r="H86" i="5"/>
  <c r="I86" i="5" s="1"/>
  <c r="H87" i="5"/>
  <c r="H88" i="5"/>
  <c r="I88" i="5" s="1"/>
  <c r="H89" i="5"/>
  <c r="I89" i="5" s="1"/>
  <c r="H90" i="5"/>
  <c r="I90" i="5" s="1"/>
  <c r="H91" i="5"/>
  <c r="I91" i="5" s="1"/>
  <c r="H92" i="5"/>
  <c r="H93" i="5"/>
  <c r="I93" i="5" s="1"/>
  <c r="H94" i="5"/>
  <c r="H95" i="5"/>
  <c r="I95" i="5" s="1"/>
  <c r="H96" i="5"/>
  <c r="I96" i="5" s="1"/>
  <c r="H97" i="5"/>
  <c r="I97" i="5" s="1"/>
  <c r="H98" i="5"/>
  <c r="I98" i="5" s="1"/>
  <c r="H99" i="5"/>
  <c r="I99" i="5" s="1"/>
  <c r="H100" i="5"/>
  <c r="I100" i="5" s="1"/>
  <c r="H101" i="5"/>
  <c r="H102" i="5"/>
  <c r="I102" i="5" s="1"/>
  <c r="H103" i="5"/>
  <c r="I103" i="5" s="1"/>
  <c r="H104" i="5"/>
  <c r="H105" i="5"/>
  <c r="I105" i="5" s="1"/>
  <c r="H106" i="5"/>
  <c r="H107" i="5"/>
  <c r="I107" i="5" s="1"/>
  <c r="H108" i="5"/>
  <c r="I108" i="5" s="1"/>
  <c r="H109" i="5"/>
  <c r="I109" i="5" s="1"/>
  <c r="H110" i="5"/>
  <c r="I110" i="5" s="1"/>
  <c r="H111" i="5"/>
  <c r="I111" i="5" s="1"/>
  <c r="H112" i="5"/>
  <c r="I112" i="5" s="1"/>
  <c r="H113" i="5"/>
  <c r="I113" i="5" s="1"/>
  <c r="H115" i="5"/>
  <c r="I115" i="5" s="1"/>
  <c r="H116" i="5"/>
  <c r="I116" i="5" s="1"/>
  <c r="H117" i="5"/>
  <c r="H118" i="5"/>
  <c r="I118" i="5" s="1"/>
  <c r="H119" i="5"/>
  <c r="H120" i="5"/>
  <c r="I120" i="5" s="1"/>
  <c r="H121" i="5"/>
  <c r="I121" i="5" s="1"/>
  <c r="H122" i="5"/>
  <c r="I122" i="5" s="1"/>
  <c r="H123" i="5"/>
  <c r="I123" i="5" s="1"/>
  <c r="H124" i="5"/>
  <c r="H125" i="5"/>
  <c r="H126" i="5"/>
  <c r="H127" i="5"/>
  <c r="I127" i="5" s="1"/>
  <c r="H128" i="5"/>
  <c r="I128" i="5" s="1"/>
  <c r="H129" i="5"/>
  <c r="I129" i="5" s="1"/>
  <c r="H130" i="5"/>
  <c r="I130" i="5" s="1"/>
  <c r="H131" i="5"/>
  <c r="I131" i="5" s="1"/>
  <c r="H132" i="5"/>
  <c r="I132" i="5" s="1"/>
  <c r="H133" i="5"/>
  <c r="I133" i="5" s="1"/>
  <c r="H134" i="5"/>
  <c r="I134" i="5" s="1"/>
  <c r="H135" i="5"/>
  <c r="I135" i="5" s="1"/>
  <c r="H114" i="5"/>
  <c r="I114" i="5" s="1"/>
  <c r="H136" i="5"/>
  <c r="I136" i="5" s="1"/>
  <c r="H137" i="5"/>
  <c r="I137" i="5" s="1"/>
  <c r="H138" i="5"/>
  <c r="I138" i="5" s="1"/>
  <c r="H139" i="5"/>
  <c r="I139" i="5" s="1"/>
  <c r="H140" i="5"/>
  <c r="I140" i="5" s="1"/>
  <c r="I7" i="5"/>
  <c r="I46" i="5"/>
  <c r="I51" i="5"/>
  <c r="I52" i="5"/>
  <c r="I56" i="5"/>
  <c r="I57" i="5"/>
  <c r="I58" i="5"/>
  <c r="I66" i="5"/>
  <c r="I70" i="5"/>
  <c r="I80" i="5"/>
  <c r="I81" i="5"/>
  <c r="I82" i="5"/>
  <c r="I87" i="5"/>
  <c r="I92" i="5"/>
  <c r="I94" i="5"/>
  <c r="I101" i="5"/>
  <c r="I104" i="5"/>
  <c r="I106" i="5"/>
  <c r="I117" i="5"/>
  <c r="I119" i="5"/>
  <c r="I124" i="5"/>
  <c r="I125" i="5"/>
  <c r="I126" i="5"/>
  <c r="F13" i="4"/>
  <c r="F7" i="4"/>
  <c r="F14" i="4"/>
  <c r="F8" i="4"/>
  <c r="F9" i="4"/>
  <c r="F10" i="4"/>
  <c r="F11" i="4"/>
  <c r="F12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3" i="4"/>
  <c r="F34" i="4"/>
  <c r="F35" i="4"/>
  <c r="F36" i="4"/>
  <c r="F37" i="4"/>
  <c r="F38" i="4"/>
  <c r="F40" i="4"/>
  <c r="F39" i="4"/>
  <c r="F41" i="4"/>
  <c r="F42" i="4"/>
  <c r="H13" i="4"/>
  <c r="I13" i="4" s="1"/>
  <c r="H7" i="4"/>
  <c r="I7" i="4" s="1"/>
  <c r="H14" i="4"/>
  <c r="I14" i="4" s="1"/>
  <c r="H8" i="4"/>
  <c r="I8" i="4" s="1"/>
  <c r="H9" i="4"/>
  <c r="I9" i="4" s="1"/>
  <c r="H10" i="4"/>
  <c r="I10" i="4" s="1"/>
  <c r="H11" i="4"/>
  <c r="I11" i="4" s="1"/>
  <c r="H12" i="4"/>
  <c r="I12" i="4" s="1"/>
  <c r="H15" i="4"/>
  <c r="I15" i="4" s="1"/>
  <c r="H16" i="4"/>
  <c r="I16" i="4" s="1"/>
  <c r="H17" i="4"/>
  <c r="I17" i="4" s="1"/>
  <c r="H18" i="4"/>
  <c r="I18" i="4" s="1"/>
  <c r="H19" i="4"/>
  <c r="I19" i="4" s="1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3" i="4"/>
  <c r="I33" i="4" s="1"/>
  <c r="H34" i="4"/>
  <c r="I34" i="4" s="1"/>
  <c r="H35" i="4"/>
  <c r="I35" i="4" s="1"/>
  <c r="H36" i="4"/>
  <c r="I36" i="4" s="1"/>
  <c r="H37" i="4"/>
  <c r="I37" i="4" s="1"/>
  <c r="H38" i="4"/>
  <c r="I38" i="4" s="1"/>
  <c r="H40" i="4"/>
  <c r="I40" i="4" s="1"/>
  <c r="H39" i="4"/>
  <c r="I39" i="4" s="1"/>
  <c r="H41" i="4"/>
  <c r="I41" i="4" s="1"/>
  <c r="H42" i="4"/>
  <c r="I42" i="4" s="1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H7" i="9"/>
  <c r="I7" i="9" s="1"/>
  <c r="H8" i="9"/>
  <c r="I8" i="9" s="1"/>
  <c r="H9" i="9"/>
  <c r="H10" i="9"/>
  <c r="H11" i="9"/>
  <c r="H12" i="9"/>
  <c r="H13" i="9"/>
  <c r="H14" i="9"/>
  <c r="H15" i="9"/>
  <c r="I15" i="9" s="1"/>
  <c r="H16" i="9"/>
  <c r="I16" i="9" s="1"/>
  <c r="H17" i="9"/>
  <c r="I17" i="9" s="1"/>
  <c r="H18" i="9"/>
  <c r="I18" i="9" s="1"/>
  <c r="H19" i="9"/>
  <c r="I19" i="9" s="1"/>
  <c r="H20" i="9"/>
  <c r="I20" i="9" s="1"/>
  <c r="H21" i="9"/>
  <c r="I21" i="9" s="1"/>
  <c r="H26" i="9"/>
  <c r="I26" i="9" s="1"/>
  <c r="H27" i="9"/>
  <c r="H28" i="9"/>
  <c r="I28" i="9" s="1"/>
  <c r="H29" i="9"/>
  <c r="I29" i="9" s="1"/>
  <c r="H30" i="9"/>
  <c r="I30" i="9" s="1"/>
  <c r="H31" i="9"/>
  <c r="I31" i="9" s="1"/>
  <c r="H32" i="9"/>
  <c r="I32" i="9" s="1"/>
  <c r="H33" i="9"/>
  <c r="I33" i="9" s="1"/>
  <c r="H34" i="9"/>
  <c r="I34" i="9" s="1"/>
  <c r="H35" i="9"/>
  <c r="I35" i="9" s="1"/>
  <c r="H36" i="9"/>
  <c r="I36" i="9" s="1"/>
  <c r="H37" i="9"/>
  <c r="H38" i="9"/>
  <c r="H39" i="9"/>
  <c r="I39" i="9" s="1"/>
  <c r="I9" i="9"/>
  <c r="I10" i="9"/>
  <c r="I11" i="9"/>
  <c r="I12" i="9"/>
  <c r="I13" i="9"/>
  <c r="I14" i="9"/>
  <c r="I27" i="9"/>
  <c r="I37" i="9"/>
  <c r="I38" i="9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7" i="1"/>
  <c r="I57" i="1" s="1"/>
  <c r="H58" i="1"/>
  <c r="I58" i="1" s="1"/>
  <c r="H56" i="1"/>
  <c r="I56" i="1" s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7" i="1"/>
  <c r="F58" i="1"/>
  <c r="F56" i="1"/>
  <c r="H22" i="1"/>
  <c r="I22" i="1" s="1"/>
  <c r="F22" i="1"/>
  <c r="H8" i="1"/>
  <c r="I8" i="1" s="1"/>
  <c r="F8" i="1"/>
  <c r="F45" i="7" l="1"/>
  <c r="I45" i="7"/>
  <c r="F141" i="5"/>
  <c r="I141" i="5"/>
  <c r="F79" i="6"/>
  <c r="I79" i="6"/>
  <c r="F43" i="4"/>
  <c r="I43" i="4"/>
  <c r="I40" i="9"/>
  <c r="F40" i="9"/>
  <c r="F59" i="1"/>
  <c r="I59" i="1"/>
</calcChain>
</file>

<file path=xl/sharedStrings.xml><?xml version="1.0" encoding="utf-8"?>
<sst xmlns="http://schemas.openxmlformats.org/spreadsheetml/2006/main" count="826" uniqueCount="409">
  <si>
    <t>Częśc I</t>
  </si>
  <si>
    <t>Załącznik nr 1 A do SWZ</t>
  </si>
  <si>
    <t>PRZEDMIOT ZAMÓWIENIA:</t>
  </si>
  <si>
    <t>Mięso i produkty mięsne (mięso wołowe i wieprzowe, wyroby mięsne i wędliny; mięso drobiowe, wyroby drobiowe i wędliny) CPV 15100000-9</t>
  </si>
  <si>
    <t>Zgodne z Rozporządzeniem Ministra zdrowia z dn. 26.07.2016 r. w sprawie grup środków spożywczych przeznaczonych do sprzedaży dzieciom i młodzieży w jednostkach systemu oświaty oraz wymagań, jakie muszą spełniać środki spożywcze stosowane w ramach żywienia zbiorowego dzieci i młodzieży w tych jednostkach</t>
  </si>
  <si>
    <t>Lp.</t>
  </si>
  <si>
    <t>Nazwa produktu</t>
  </si>
  <si>
    <t>Jm.</t>
  </si>
  <si>
    <t>Ilość</t>
  </si>
  <si>
    <t>Cena jednostkowa netto</t>
  </si>
  <si>
    <t>Wartość netto</t>
  </si>
  <si>
    <t>Stawka podatku VAT       w %</t>
  </si>
  <si>
    <t>Cena brutto</t>
  </si>
  <si>
    <t>Wartość brutto</t>
  </si>
  <si>
    <t>Mięso:</t>
  </si>
  <si>
    <t>Filet z piersi kurczaka świeży b/s</t>
  </si>
  <si>
    <t>kg</t>
  </si>
  <si>
    <t>Łopatka świeża b/k</t>
  </si>
  <si>
    <t>Porcje rosołowe świeże</t>
  </si>
  <si>
    <t>Schab świeży b/k</t>
  </si>
  <si>
    <t>Szynka wieprzowa kulka, świeża gatunek I</t>
  </si>
  <si>
    <t>Wędliny:</t>
  </si>
  <si>
    <t>Baton szynkowy drobiowy - skład: mięso drobiowe min. 78%</t>
  </si>
  <si>
    <t>Boczek wędzony b/k</t>
  </si>
  <si>
    <t>Frankfurterki wieprzowe-skład : mięso 68%</t>
  </si>
  <si>
    <t>Kiełbasa biała surowa  -  83% mięsa</t>
  </si>
  <si>
    <t>Kiełbasa podwawelska wieprzowa - mięso wieprzowe min. 81%</t>
  </si>
  <si>
    <t>Kiełbasa śląska  - mięso min. 80%</t>
  </si>
  <si>
    <t>Kiełbasa żywiecka , wędzona, parzona, - skład: mięso min. 87%</t>
  </si>
  <si>
    <t>Kiełbasa żywiecka sucha (nie mniej niż 91% mięsa)</t>
  </si>
  <si>
    <t>Kiełbasa żywieka b/g 100g skład: mięso min. 87%</t>
  </si>
  <si>
    <t>szt</t>
  </si>
  <si>
    <t>Parówki cienkie z szynki - skład: mięso z szynki  min. 93 %</t>
  </si>
  <si>
    <t>Pierś delikatna z  kurnej półki- skład: filet z piersi kurczaka  90%,</t>
  </si>
  <si>
    <t>Polędwica drobiowa b/g 100g-skład: mięso  76%</t>
  </si>
  <si>
    <t>Polędwica sopocka b/g 100g– skład: mięso wieprzowe  70%</t>
  </si>
  <si>
    <t>Polędwica sopocka wieprzowa, wędzona, parzona – skład: mięso wieprzowe  70%</t>
  </si>
  <si>
    <t>Polędwica wiśniowa wędzona-skład: schab wieprzowy 74%</t>
  </si>
  <si>
    <t>Rolada z kurcząt -skład : 70% mięsa</t>
  </si>
  <si>
    <t>Salami Bumerang (n/m niż 90% mięsa wiep)</t>
  </si>
  <si>
    <t>Szynka szwarwaldzka</t>
  </si>
  <si>
    <t>Szynka wieprzowa wędzona,parzona -skład mięso wieprzowe min. 70%</t>
  </si>
  <si>
    <t xml:space="preserve">Szynka z własnego wyrobu drobiowa- skład 60% mięsa </t>
  </si>
  <si>
    <t>Szynkówka JB  Bskład: mięso min. 86%</t>
  </si>
  <si>
    <t>Razem:</t>
  </si>
  <si>
    <t>pieczątka i podpis Wykonawcy</t>
  </si>
  <si>
    <t>Część II</t>
  </si>
  <si>
    <t>Załącznik nr 1 B do SWZ</t>
  </si>
  <si>
    <t>Pieczywo, świeże wyroby piekarskie i ciastkarskie  - CPV 15810000-9</t>
  </si>
  <si>
    <t>Zgodne z Rozporządzeniem Ministra zdrowia z dnia 26.07.2016 r. w sprawie grup środków spożywczych przeznaczonych do sprzedaży dzieciom i młodzieży w jednostkach systemu oświaty oraz wymagań, jakie muszą spełniać środki spożywcze stosowane w ramach żywienia zbiorowego dzieci i młodzieży w tych jednostkach</t>
  </si>
  <si>
    <t>Wartość                 brutto</t>
  </si>
  <si>
    <t>Babka piaskowa /500g/</t>
  </si>
  <si>
    <t>Babka z metra</t>
  </si>
  <si>
    <t>Bułka drożdżowa (z serem, budyniem 60g/</t>
  </si>
  <si>
    <t>Bułka hod-dog /70g/</t>
  </si>
  <si>
    <t>Bułka jagodzianka /90g/</t>
  </si>
  <si>
    <t>Bułka pizzerka /70g/</t>
  </si>
  <si>
    <t>Bułka poznańska /100g/</t>
  </si>
  <si>
    <t>Bułka poznańska /50g/</t>
  </si>
  <si>
    <t>Bułka slonecznikowa /60g/</t>
  </si>
  <si>
    <t>Bułka sojowa /60g/</t>
  </si>
  <si>
    <t>Bułka tarta /500g/</t>
  </si>
  <si>
    <t>Chleb dyniowy/ 400g/</t>
  </si>
  <si>
    <t>Chleb graham /400g/</t>
  </si>
  <si>
    <t>Ciasto drożdżowe</t>
  </si>
  <si>
    <t>Ciasto makowe</t>
  </si>
  <si>
    <t>Paszteciki z nadzieniem (kapusta. z grzybami)</t>
  </si>
  <si>
    <t>Pączek /65g/</t>
  </si>
  <si>
    <t>Część III</t>
  </si>
  <si>
    <t>Załącznik nr 1 C do SWZ</t>
  </si>
  <si>
    <t>Produkty mleczarskie (mleko, masło, jogurty owocowe, sery żółte, twaróg, śmietana) CPV 15500000-3</t>
  </si>
  <si>
    <t>Zgodne z Rozporządzeniem Ministra zdrowia z dn. 26.07.2016 r. w sprawie grup środków spożywczych przeznaczonych do sprzedaży dzieciom i młodzieży w jednostkach systemu oświaty oraz wymagań, jakie musza spełniać środki spożywcze stosowane w ramach żywienia zbiorowego dzieci i młodzieży w tych jednostkach</t>
  </si>
  <si>
    <t>Masło extra 82% /200g/</t>
  </si>
  <si>
    <t>Mleko UHT 2%</t>
  </si>
  <si>
    <t>szt.</t>
  </si>
  <si>
    <t>sz</t>
  </si>
  <si>
    <t>Część IV</t>
  </si>
  <si>
    <t>Załącznik nr 1 D do SWZ</t>
  </si>
  <si>
    <t>Produkty ogólnospożywcze (artykuły sypkie, makarony, przyprawy, soki, woda)  CPV 15800000-6</t>
  </si>
  <si>
    <t>Cukier  kryształ /1kg/</t>
  </si>
  <si>
    <t>Cukier puder /400g/</t>
  </si>
  <si>
    <t>Cynamon mielony  /15g/</t>
  </si>
  <si>
    <t>Dżem owocowy 100% z owoców,   /220g/ mix smaków</t>
  </si>
  <si>
    <t>Fix 4 sery naturalne składniki 39g</t>
  </si>
  <si>
    <t>Goździki  /10g/</t>
  </si>
  <si>
    <t>Groszek konserwowy /400g/</t>
  </si>
  <si>
    <t>Herbata czarna ekspresowa /100 szt./</t>
  </si>
  <si>
    <t>Herbata Lipton /100 szt./</t>
  </si>
  <si>
    <t>Kakao o obniżonej zawartości tłuszczu - zawartość tłuszczu kakaowego 10-12% /80g/</t>
  </si>
  <si>
    <t>Kasza gryczana /1kg/</t>
  </si>
  <si>
    <t>Kasza jęczmienna /1kg/</t>
  </si>
  <si>
    <t>Kasza manna /1kg/</t>
  </si>
  <si>
    <t>Kasza pęczak /1kg/</t>
  </si>
  <si>
    <t>Kmin rzymski</t>
  </si>
  <si>
    <t>Koncentrat pomidorowy 30 % bez konserwantów /900g/</t>
  </si>
  <si>
    <t>Kotlety sojowe</t>
  </si>
  <si>
    <t>Krakersy 90g</t>
  </si>
  <si>
    <t>Liść laurowy/6g</t>
  </si>
  <si>
    <t>Lubczyk/10g</t>
  </si>
  <si>
    <t>Majeranek otarty /20g</t>
  </si>
  <si>
    <t>Makaron bezglutenowy 500g</t>
  </si>
  <si>
    <t>Mąka kukurydziaa 500g</t>
  </si>
  <si>
    <t>Mąka pszenna typ  450 /1kg/</t>
  </si>
  <si>
    <t>Mąka ziemniaczana /1kg/</t>
  </si>
  <si>
    <t>Miód pszczeli naturalny wielokwiatowy /370g/</t>
  </si>
  <si>
    <t>Musli tradycyjne Sante - płatki zbożowe i pałeczki błonnika z owocami (zawartość cukrów 13g i soli 0,25g w 100g produktu) /350g/</t>
  </si>
  <si>
    <t>Ocet 10% /1l/</t>
  </si>
  <si>
    <t>Ogórek konserwowy /0,9l/</t>
  </si>
  <si>
    <t>Olej -100% rafinowany olej rzepakowy z pierwszego tłoczenia</t>
  </si>
  <si>
    <t>Oregano suszone  /10g/</t>
  </si>
  <si>
    <t>Papryka mielona /20g/ słodka, ostra</t>
  </si>
  <si>
    <t>Passata pomidorowa 500g</t>
  </si>
  <si>
    <t>Pieprz naturalny mielony /20g/</t>
  </si>
  <si>
    <t>Pieprz ziołowy  /20g/</t>
  </si>
  <si>
    <t>Płatki kukurydziane Corn Flakes Nestle lub Lubella (zawartość cukrów 4,8g-9,8g i soli 1,1g-1,91g w 100g produktu) / 1KG/</t>
  </si>
  <si>
    <t>Płatki owsiane /0,5kg/</t>
  </si>
  <si>
    <t>Płatki zbożowe smakowe   miodowe, kuleczki czekoladowe  Lubella /1kg/ lub rónoważne</t>
  </si>
  <si>
    <t>Przyprawa do gyrosa (naturalne składniki) 20g</t>
  </si>
  <si>
    <t>Przyprawa do kurczaka /30g/ bez dodatku glutaminianu monosodowego</t>
  </si>
  <si>
    <t>Rodzynki sułtańskie 100g</t>
  </si>
  <si>
    <t>Słonecznik łuskany 100 g</t>
  </si>
  <si>
    <t>Sok owocowo Kubuś 100%/500ml/ mix smaków</t>
  </si>
  <si>
    <t>Sok owocowy 100% tłoczony,naturalnie mętne,Sady Wincenta kubek 200ml mix smaków lub równoważny</t>
  </si>
  <si>
    <t>Sos boloński instant - naturalne składniki 41-43 g</t>
  </si>
  <si>
    <t>Sól o obniżonej zawartości sodu /1000g/</t>
  </si>
  <si>
    <t>Suszone chipsy owocowe i warzywne, różne smaki /18g/</t>
  </si>
  <si>
    <t>Tymbark Vitamini  lub równoważny butelka /300ml/ mix smaków</t>
  </si>
  <si>
    <t>Woda  mineralna n/g /0,5l/</t>
  </si>
  <si>
    <t>Ziele angielskie /15g/</t>
  </si>
  <si>
    <t>Zioła prowansalskie  /10g/</t>
  </si>
  <si>
    <t>Żurawina suszona 100g</t>
  </si>
  <si>
    <t>Żurek instant naturlane skladniki - torebka /49g/</t>
  </si>
  <si>
    <t>Część V</t>
  </si>
  <si>
    <t>Załącznik nr 1 E do SWZ</t>
  </si>
  <si>
    <t>Stawka podatku VAT           w %</t>
  </si>
  <si>
    <t>Arbuz</t>
  </si>
  <si>
    <t>Banan</t>
  </si>
  <si>
    <t>Brokuł świeży</t>
  </si>
  <si>
    <t>Brzoskwinia</t>
  </si>
  <si>
    <t>Burak czerwony</t>
  </si>
  <si>
    <t>Cebula</t>
  </si>
  <si>
    <t>Cukinia</t>
  </si>
  <si>
    <t>Cytryna</t>
  </si>
  <si>
    <t>Fasola Jaś</t>
  </si>
  <si>
    <t>Groch łuskany połówki</t>
  </si>
  <si>
    <t>Gruszka</t>
  </si>
  <si>
    <t>Jabłko</t>
  </si>
  <si>
    <t>Jabłko-reneta</t>
  </si>
  <si>
    <t>Jaja rozmiar L</t>
  </si>
  <si>
    <t>Kapusta świeża/ młoda dostawa VI,VII</t>
  </si>
  <si>
    <t>Kapusta biała</t>
  </si>
  <si>
    <t>Kapusta czerwona</t>
  </si>
  <si>
    <t>Kapusta kiszona</t>
  </si>
  <si>
    <t>Kapusta pekińska</t>
  </si>
  <si>
    <t>Kiwi</t>
  </si>
  <si>
    <t>Koper</t>
  </si>
  <si>
    <t>pęczek</t>
  </si>
  <si>
    <t>Limonka</t>
  </si>
  <si>
    <t>Mandarynka</t>
  </si>
  <si>
    <t>Marchew</t>
  </si>
  <si>
    <t>Mięta świeża</t>
  </si>
  <si>
    <t>Natka pietruszki</t>
  </si>
  <si>
    <t>Nektaryna</t>
  </si>
  <si>
    <t>Ogórek kiszony</t>
  </si>
  <si>
    <t>Ogórek małosolny</t>
  </si>
  <si>
    <t>Ogórek świeży gruntowy</t>
  </si>
  <si>
    <t>Ogórek świeży szklarniowy</t>
  </si>
  <si>
    <t>Papryka czerwona świeża</t>
  </si>
  <si>
    <t>Papryka zielona świeża</t>
  </si>
  <si>
    <t>Papryka żółta świeża</t>
  </si>
  <si>
    <t>Pieczarka</t>
  </si>
  <si>
    <t>Pietruszka korzeń</t>
  </si>
  <si>
    <t>Podgrzybek suszony</t>
  </si>
  <si>
    <t>Pomidorki koktailowe 300g</t>
  </si>
  <si>
    <t>Pomidor</t>
  </si>
  <si>
    <t>Por - długi sałatkowy</t>
  </si>
  <si>
    <t>Rzodkiewka</t>
  </si>
  <si>
    <t>Rukola /180g/</t>
  </si>
  <si>
    <t>Sałata lodowa - główka</t>
  </si>
  <si>
    <t>Sałata zielona maślana</t>
  </si>
  <si>
    <t>Seler - korzeń</t>
  </si>
  <si>
    <t>Szczypior</t>
  </si>
  <si>
    <t>Winogron ciemny</t>
  </si>
  <si>
    <t>Winogron jasny</t>
  </si>
  <si>
    <t>Ziemniak</t>
  </si>
  <si>
    <t>Ziemniaki wczesne dostawa/ VI,VII/</t>
  </si>
  <si>
    <t>Część VI</t>
  </si>
  <si>
    <t>Załącznik nr 1 F do SWZ</t>
  </si>
  <si>
    <t>Ryby i mrożonki – CPV 15220000-6, CPV 15330000-0, 15896000-5</t>
  </si>
  <si>
    <t>Dorsz mrożony</t>
  </si>
  <si>
    <t>Łosoś plastry 100g</t>
  </si>
  <si>
    <t>Makrela wędzona</t>
  </si>
  <si>
    <t>Marchewka mini 2,5 kg</t>
  </si>
  <si>
    <t>Pasta z łososia 80g</t>
  </si>
  <si>
    <t>Truskawki mrożone</t>
  </si>
  <si>
    <t>Kwasek cytrynowy 20 g</t>
  </si>
  <si>
    <t>Nutella 350g</t>
  </si>
  <si>
    <t>Papryka konserwowa 0,9 l</t>
  </si>
  <si>
    <t>Przyprawa warzywna do potraw Vegeta Natur, w płynie bez sztucznych dodatków /750/</t>
  </si>
  <si>
    <t>Sałatka szwedzka/ obiadowa 0,9 l</t>
  </si>
  <si>
    <t>Śliwka renkloda</t>
  </si>
  <si>
    <t>Serek topiony bloczki 100 g/różne smaki</t>
  </si>
  <si>
    <t>Ser mozzarella w solance 125 g</t>
  </si>
  <si>
    <t>Filet z piersi indyka bez skóry i kości</t>
  </si>
  <si>
    <t>Mięso gulaszowe bez skóry z kurczaka</t>
  </si>
  <si>
    <t>Mięso gulaszowe z inyka z udzca</t>
  </si>
  <si>
    <t>Podudzie z kurczaka</t>
  </si>
  <si>
    <t>Porcja rosołowa mrożona</t>
  </si>
  <si>
    <t xml:space="preserve">Udko z kurczaka (ok.250-280 g szt ) </t>
  </si>
  <si>
    <t>Udziec z indyka</t>
  </si>
  <si>
    <t>Zestaw wołowy rosołowy- opakowanie foliowe zgrzewane</t>
  </si>
  <si>
    <t>Filecik złocisty i indyka 80 % mięsa</t>
  </si>
  <si>
    <t>Filet maślany- mięso min 86%</t>
  </si>
  <si>
    <t>Kiełbasa krakowska parzona -w osłonce niejadalnej ,wyprodukowano z minimum 140 g mięsa na 100 g wyrobu gotowego , bez substancji konserwujących</t>
  </si>
  <si>
    <t>Kiełbasa krakowska podsuszana,wyprodukowano z minimum 120 g mięsa na 100 g wyrobu gotowego , bez substancji konserwujących</t>
  </si>
  <si>
    <t>Parówki typu Polanki 80 % mięsa, lub równoważne</t>
  </si>
  <si>
    <t>Parówki z kurczaka,produkt homogenizowany,wędzony ,parzony, wyłącznie z naturalnych skłaników.</t>
  </si>
  <si>
    <t>Pierś z indyka gotowana, zawartość mięsa powyżej 70 %</t>
  </si>
  <si>
    <t>Polędwica miodowa drobiowa, zawartość mięsa powyżej 70 %, bez zawartości mięsa odkostnionego mechanicznie</t>
  </si>
  <si>
    <t xml:space="preserve">Schab  pieczony,zawartość mięsa pow.70 % </t>
  </si>
  <si>
    <t xml:space="preserve">Schab biały,zawartość mięsa powyżej 70 % </t>
  </si>
  <si>
    <t>Schab w siatce , zawartość mięsa powyżej 70 %</t>
  </si>
  <si>
    <t>Schab z gór, zawartość mięsa powyżej 70 %</t>
  </si>
  <si>
    <t>Szynka delikatesowa z fileta - mięso  min. 85%</t>
  </si>
  <si>
    <t>Szynka dębowa wędzona,parzona- skład: mięso 70%</t>
  </si>
  <si>
    <t>Szynka z piersi indyka , zawartość mięsa powyżej 70 %</t>
  </si>
  <si>
    <t xml:space="preserve">Szynka z własnego wyrobu drobiowa- skład 70% mięsa </t>
  </si>
  <si>
    <t>Jogurt typu Fantazja /122g/ mix smaków</t>
  </si>
  <si>
    <t>Jogurt naturalny 3 l , zawartość tłuszczu 2% skład: mleko, białka mleka,żywe kultury bakterii jogurtowych, dozwolona zawartość maksymalnie 10 g cukrów w 100 ml produktu gotowego do spożycia, dozwolona zawartość wyłącznie naturalnych składników</t>
  </si>
  <si>
    <t>Jogurt typu Jogobella owocowy/150g/ mix smaków</t>
  </si>
  <si>
    <t>Jogurt naturalny śmietankowy bez laktozy 9% tł. 170-220g,dozwolona zawartość maksymalnie 10 g cukru w 100 ml produktu gotowego do spożycia ,dozwolona zawartość wyłącznie naturalnych składników.</t>
  </si>
  <si>
    <t>Jogurt naturalny typu greckiego w opak. 250-400 gram,dozwolona zawartość maksymalnie 10 g cukru w 100 ml produktu gotowego do spożycia ,dozwolona zawartość wyłącznie naturalnych składników.</t>
  </si>
  <si>
    <t>Jogurt owocowy 110-150gram mix smaków,dozwolona zawartość maksymalnie 10 g cukrów w 100 ml produktu gotowego do spożycia, dozwolona zawartość wyłącznie naturalnych składników</t>
  </si>
  <si>
    <t>Jogurt owocowy z ziarnami zbóż różne smaki w opak. 150-250gram min. 2 rodzaje ziaren(jęczmień, owies )dozwolona zawartość maksymalnie 10 g cukru w 100 ml produktu gotowego do spożycia ,dozwolona zawartość wyłącznie naturalnych składników.</t>
  </si>
  <si>
    <t>Jogurt pitny  owocowy-różne smaki w opak.250-300 gram,dozwolona zawartość maksymalnie 10 g cukru w 100 ml produktu gotowego do spożycia ,dozwolona zawartość wyłącznie naturalnych składników.</t>
  </si>
  <si>
    <t>Kefir naturalny butelka 400g, składniki mleko pasteryzowane. Kultury bakterii fermentacji mlekowej i drożdzy,dozwolona zawartość maksymalnie 10 g cukru w 100 ml produktu gotowego do spożycia ,dozwolona zawartość wyłącznie naturalnych składników.</t>
  </si>
  <si>
    <t>Masło śmietankowe 62 %</t>
  </si>
  <si>
    <t>Maślanka naturalna 230-330 ml, produkt pasteryzowany,dozwolona zawartość maksymalnie 10 g cukru w 100 ml produktu gotowego do spożycia ,dozwolona zawartość wyłącznie naturalnych składników.</t>
  </si>
  <si>
    <t xml:space="preserve">Mleko UHT 2% bez laktozy </t>
  </si>
  <si>
    <t>Rolada ustrzycka ser żółty o zwartym plastycznym i lekko słonawym smaku</t>
  </si>
  <si>
    <t>Ser feta 270g ,ser sałatkowo- kanapkowy półtłusty</t>
  </si>
  <si>
    <t xml:space="preserve">Ser twardy , typu PARMEZAN </t>
  </si>
  <si>
    <t>Ser żółty bez laktozy plastry 150g</t>
  </si>
  <si>
    <t>Ser żółty typ gouda/edamski/salami/podlaski/ bydgoski/morski,produkt pełnotłusty.Termin przydatności do spożycia 30dni od daty dostawy</t>
  </si>
  <si>
    <t>Serek homogenizowany waniliowy 200g bez laktozy, bez skrobi modyfikowanej,bez sztucznych aromatów i barwników,  lub równoważny</t>
  </si>
  <si>
    <t>Serek kanapkowy do smarowania /150/ mix smaków,bez skrobi modyfikowanej,bez sztucznych aromatów i barwników,  lub równoważny</t>
  </si>
  <si>
    <t>Serek kozi do smarowania op.150g dozwolona zawartość wyłacznie naturalnych składników.</t>
  </si>
  <si>
    <t>Serek Maskarpone op. 250g dozwolona zawartość wyłacznie naturalnych składników,</t>
  </si>
  <si>
    <t>Serek owocowy 90g różne smaki, bez skrobi modyfikowanej,bez sztucznych aromatów i barwników,  lub równoważny</t>
  </si>
  <si>
    <t>Serek topiony -  typu zegar /180-200g/ mix smaków</t>
  </si>
  <si>
    <t>Serek topiony - plastry  /130g-140g/ mix smaków</t>
  </si>
  <si>
    <t>Serek twarogowy  /150g/ mix smaków lub równoważny, bez skrobi modyfikowanej ,sztucznych aromatów i barwników.</t>
  </si>
  <si>
    <t>Serek twarogowy - plastry  80-100 gram</t>
  </si>
  <si>
    <t>Serek twarogowy kremowy o min. zawartości tłuszczu 20g w 100g produktu w opakowaniu 120-150 gram różne smaki, lub równoważny</t>
  </si>
  <si>
    <t>Serek wiejski naturalny  /150g-200g/,dozwolona zawartość maksymalnie 10 g cukru w 100 ml produktu gotowego do spożycia ,dozwolona zawartość wyłącznie naturalnych składników.</t>
  </si>
  <si>
    <t xml:space="preserve">Śmietana18%   500 ml, </t>
  </si>
  <si>
    <t>Śmietana kwaśna 18% tłuszczu /400g/,bez zagęstników w postaci skrobi modyfikowanej</t>
  </si>
  <si>
    <t>Tłuszcz do smarowania pieczywa typu Flora, Rama lub równoważne  o zawartości maksymalnie 45 % tłuszczu. Składniki wyłącznie naturalne. Opakawanie - miękki kubek ,pojemność 400-500 ml</t>
  </si>
  <si>
    <t xml:space="preserve">Twaróg półtłusty/chudy  </t>
  </si>
  <si>
    <t>Awokado</t>
  </si>
  <si>
    <t>Bazylia świeża doniczka</t>
  </si>
  <si>
    <t>Boczniaki 250 g</t>
  </si>
  <si>
    <t>Borówka amerykańska  klasa jakości I opakowanie 500g</t>
  </si>
  <si>
    <t>Botwina (paczek)  minimum 300g</t>
  </si>
  <si>
    <t>Cebula czerwona</t>
  </si>
  <si>
    <t>Ciecierzyca</t>
  </si>
  <si>
    <t xml:space="preserve">Czosnek świeży </t>
  </si>
  <si>
    <t>Dynia Hokkaido</t>
  </si>
  <si>
    <t>Imbir</t>
  </si>
  <si>
    <t>Kaki owoc,klasa I, min.200g</t>
  </si>
  <si>
    <t>Kalarepa klasa jakości I</t>
  </si>
  <si>
    <t>Kiełki mix smaków, klasa jakości I</t>
  </si>
  <si>
    <t>Pomarańcza " z pępkiem"</t>
  </si>
  <si>
    <t>Pomidor malinowy</t>
  </si>
  <si>
    <t>Roszponka 180g</t>
  </si>
  <si>
    <t xml:space="preserve">Rzepa biała </t>
  </si>
  <si>
    <t>Rzodkiew biała</t>
  </si>
  <si>
    <t>Sałata Mix , produkt myty,opakowanie foliowe 160g</t>
  </si>
  <si>
    <t>Sałata rzymska op. 500g</t>
  </si>
  <si>
    <t>Sałata strzępiasta</t>
  </si>
  <si>
    <t>Soczewica czerwona,zielona</t>
  </si>
  <si>
    <t xml:space="preserve">Ananasy w puszce plastry   pakowane po 0,565 kg </t>
  </si>
  <si>
    <t xml:space="preserve">Barszcz biały instant /66g/ naturalne składniki </t>
  </si>
  <si>
    <t>Biszkopty bez cukru 100g,bez dodatku chemicznej substacji</t>
  </si>
  <si>
    <t>Brzoskwinie w syropie puszka                                            pakowana po 0,820 kg</t>
  </si>
  <si>
    <t>Chilii 20g</t>
  </si>
  <si>
    <t>Chipsy jabłkowe pakowane po 18g skład: suszone jabłko</t>
  </si>
  <si>
    <t>Chrupki kukurydziane 60 g,bez glutenu dopuszczalna zawartość 13,5g cukru w 100 g produktu gotowego do spożycia,10g tłuszczu w 100 g produktu gotowego do spożycia i 1,2 g soli w 100 g produktu</t>
  </si>
  <si>
    <t>Chrzan w słoiku  pakowany po 170g skład: korzeń chrzanu (75%), cukier, cytryna (8%), woda, olej rzepakowy, sól, regulator kwasowości: kwas cytrynowy</t>
  </si>
  <si>
    <t>Ciastka owsiane bez cukru /50g/g/ mix smaków Sante lub równoważne50 g</t>
  </si>
  <si>
    <t>Cukier waniliowy 30g</t>
  </si>
  <si>
    <t>Curry 20 g</t>
  </si>
  <si>
    <t>op</t>
  </si>
  <si>
    <t>Czosnek granulowany 20g bez zawartości dwutlenku siarki</t>
  </si>
  <si>
    <t>Daktyle suszone 100 g</t>
  </si>
  <si>
    <t>Dynia pestki 200g</t>
  </si>
  <si>
    <t>Fasola czerwona / biała w puszce 400 g</t>
  </si>
  <si>
    <t xml:space="preserve">Gałka muszkatołowa mielona pakowany po 10 g </t>
  </si>
  <si>
    <t>Groszek ptysiowy /1kg/ wyłącznie naturalne składniki: jaj,mąka pszenna,olej rzepakowy,sól</t>
  </si>
  <si>
    <t>Herbata bukiet ziół 20 torebek</t>
  </si>
  <si>
    <t>Herbata hibiskus 20 torebek</t>
  </si>
  <si>
    <t>Herbata miętowa,20 torebek 34 g</t>
  </si>
  <si>
    <t>Herbata owocowa  róże smaki 40g /20 szt./</t>
  </si>
  <si>
    <t>Herbata rumiankowa 20 torebek 30g</t>
  </si>
  <si>
    <t>Herbata zielona20 torebek</t>
  </si>
  <si>
    <t>Humus mix smaków 200 g</t>
  </si>
  <si>
    <t>Imbir 20 g</t>
  </si>
  <si>
    <t xml:space="preserve">Kasza bulgur  /400 g/                                                                 </t>
  </si>
  <si>
    <t>Kasza kuskus / 1 kg/</t>
  </si>
  <si>
    <t xml:space="preserve">Kawa  zbożowa Inka  /100g/  </t>
  </si>
  <si>
    <t xml:space="preserve">Ketchup bez konserwantów  /450g-480g/ </t>
  </si>
  <si>
    <t>Kolendra 20g</t>
  </si>
  <si>
    <t>Kukurydza konserwowa /400g/,bez GMO</t>
  </si>
  <si>
    <t>Kurkuma 20g</t>
  </si>
  <si>
    <t>Majonez  w słoik  pakowana po 0,700 kg,możliwa zawartość wyłącznie naturalnych składników,bez zawartoścci chemicznych substacji dodatkowych do żywności</t>
  </si>
  <si>
    <t>Makaron Lubella lub równoważny  spaghetti  /500g/ z pszenicy  gold durum</t>
  </si>
  <si>
    <t>Makaron Lubella lub równoważny muszelki,rurki,świderki,rurki,kolanka,nitki,kokardki,pióra/400g/ z pszenicy gold durum</t>
  </si>
  <si>
    <t>Makaron pełnoziarnisty z mąki pszennej pełnoziarnistej ,różne kształty opakowanie 400-500g</t>
  </si>
  <si>
    <t>Makaron ryż 250g</t>
  </si>
  <si>
    <t>szyt</t>
  </si>
  <si>
    <t>Makaron zacierka 250g</t>
  </si>
  <si>
    <t>Mąka orkiszowa jasna typ 630 /1kg/</t>
  </si>
  <si>
    <t>Mieszanka 18 naturalnych ziół bez sztucznych dodatków ,bez dodatku soli/500g/</t>
  </si>
  <si>
    <t>Migdały całe/płatki 100g</t>
  </si>
  <si>
    <t>Morele suszone 300g</t>
  </si>
  <si>
    <t>Musztarda sarebska  skład: woda, gorczyca biała ,ocet  winny, cukier, gorczyca czarna, sól, kwas cytrynowy, ekstrakt z kurkumy</t>
  </si>
  <si>
    <t>Napój roślinny ryżowy, owsiany 1 l dozwolona zawartość maksymalnie 10 g cukru w 100 ml produktu gotowego do spożycia, dozwolona zawartość wyłącznie naturalnych składników produktu wzbogacony będący zródłem wapnia i witaminy B12</t>
  </si>
  <si>
    <t>Napój roślinny sojowy 1 l dozwolona zawartość maksymalnie 10 g cukru w 100 ml produktu gotowego do spożycia, dozwolona zawartość wyłącznie naturalnych składników produktu wzbogacony zródłem wapnia i witaminy B12</t>
  </si>
  <si>
    <t>Ocet basaliczny  skład: moszcz gotowany winny,ocet winny 250 ml</t>
  </si>
  <si>
    <t xml:space="preserve">Oliwa z oliwek  pakowany po 0,5 l                                                 </t>
  </si>
  <si>
    <t>Orzechy laskowe 180g</t>
  </si>
  <si>
    <t>Orzechy nerkowca 200g</t>
  </si>
  <si>
    <t>Orzechy włoskie 100g</t>
  </si>
  <si>
    <t>Papryka mielona wędzona /20g/</t>
  </si>
  <si>
    <t>Pasta warzywna typu Ajvar łagodny 350 g bez zawartości substacji,bez dodatków regulatorów kwasowości</t>
  </si>
  <si>
    <t>Pasty warzywna rożne smaki  185g-wegańskie,naturalne składniki</t>
  </si>
  <si>
    <t>Pestki z dyni  pakowane po 400 g</t>
  </si>
  <si>
    <t>Pieprz cytrynowy 20 g</t>
  </si>
  <si>
    <t>Przyprawa: tymianek suszony                                 pakowany po10  g</t>
  </si>
  <si>
    <t>Rozmaryn 20g</t>
  </si>
  <si>
    <t>Ryż biały / 1kg/ oznakowany ,że nie zawiera glutenu</t>
  </si>
  <si>
    <t>Ryż brązowy / 1kg/ oznakowany ,że nie zawiera glutenu</t>
  </si>
  <si>
    <t>Ryż długoziarnisty biały basmati/ 0,5kg/ oznakowany ,że nie zawiera glutenu</t>
  </si>
  <si>
    <t>Ryż paraboliczny pakowny po   5 kg</t>
  </si>
  <si>
    <t xml:space="preserve">Sezam , ziarno   pakowany po 200 g </t>
  </si>
  <si>
    <t>Siemię lniane 400g</t>
  </si>
  <si>
    <t>Sok jabłko 100 %      pakowany po 1 l      bez cukru, bez konserwantów</t>
  </si>
  <si>
    <t>Sok owocowy  100%, różne smaki                                           pakowana po 200 ml ,                                                            bez cukru, bez konserwantów</t>
  </si>
  <si>
    <t>Sok pomarańczowy 100 %  pakowany po 1 l      bez cukru, bez konserwantów</t>
  </si>
  <si>
    <t>Sos sojowy ciemny 150 ml,zawartość wyłacznie naturalnych składników. Zawartość nasion soi 26%</t>
  </si>
  <si>
    <t>Syrop malinowy 100% -0,5l bez dodatku cukru</t>
  </si>
  <si>
    <t>Szczaw konserwowy w słoiku    pakowany po 0,290 kg  klasa I liście krojon, skład: szczaw , sól</t>
  </si>
  <si>
    <t>Śliwki suszone 100g</t>
  </si>
  <si>
    <t>Tofu naturalne 200 g dozwolona zawartość maksymalnie 10 g cukru w 100 ml produktu gotowego do spożycia, dozwolona zawartość wyłącznie naturalnych składników produktu wzbogacony będący zródłem wapnia i witaminy B12</t>
  </si>
  <si>
    <t>Wafle kukrydziane 120g,bez glutenu, dopuszczalna zawartość 13,5g cukru w 100 g produktu gotowego do spożycia,10g tłuszczu w 100 g produktu gotowego do spożycia i 1,2 g soli w 100 g produktu</t>
  </si>
  <si>
    <t>Wafle ryżowe ze słonecznikiem na bazie ryżu brązowego 110g-130g ,bez glutenu dopuszczalna zawartość 13,5g cukru w 100 g produktu gotowego do spożycia,10g tłuszczu w 100 g produktu gotowego do spożycia i 1,2 g soli w 100 g produktu</t>
  </si>
  <si>
    <t>Woda  mineralna n/g  /5l/</t>
  </si>
  <si>
    <t xml:space="preserve">Seler w zalewie słoik </t>
  </si>
  <si>
    <t>Woda Water Kubuś 500ml lub równoważna</t>
  </si>
  <si>
    <t>Brokuł mrożony 2,5 kg</t>
  </si>
  <si>
    <t>Brukselka 2,5 kg</t>
  </si>
  <si>
    <t>Bukiet warzyw 2,5 kg  mrożone</t>
  </si>
  <si>
    <t>Dynia  kostka 2,5 kg</t>
  </si>
  <si>
    <t>Fasolka szparagowa mrożona 2,5 kg</t>
  </si>
  <si>
    <t>Groszek mrożony 2,5 kg</t>
  </si>
  <si>
    <t>Jagoda 2,5 kg</t>
  </si>
  <si>
    <t>Kalafior mrożony 2,5 kg</t>
  </si>
  <si>
    <t xml:space="preserve">Knedle owocowe ,głeboko mrożone o zawartości ziemniaków gotowanych nie mniej niż 45 %, minimalna zawartość owoców 10 %,bez zawartości syntentycznych dodoatków do żywności .sztucznych aromatów i barwników, w szczególności wzmacnniaczy smaku. </t>
  </si>
  <si>
    <t xml:space="preserve">Konserwa rybna filet makrela w sosie pomidorowym netto 170 g o zawartości minimum 60 % makreli,bez zawartości chemicznych E dodatków do żywności sztucznych aromatów i  sztucznych barwników. </t>
  </si>
  <si>
    <t>Marchewka z groszkiem 2,5 kg</t>
  </si>
  <si>
    <t>Mieszanka  chińskia 2,5 kg</t>
  </si>
  <si>
    <t>Mieszanka europejska 2,5 kg</t>
  </si>
  <si>
    <t>Mieszanka kompotowa 2,5 kg</t>
  </si>
  <si>
    <t>Paryka czerwona paski 2,5 kg</t>
  </si>
  <si>
    <t>Pierogi  z twarogiem  głeboko mrożone minimalna zawartość twarogu  40 %,bez zawartości syntentycznych dodoatków do żywności .sztucznych aromatów i barwników, w szczególności wzmacnniaczy smaku.</t>
  </si>
  <si>
    <t>Pierogi owocowe mrożone minimalna zawartość owoców 30 %,bez zawartości syntentycznych dodoatków do żywności .sztucznych aromatów i barwników, w szczególności wzmacnniaczy smaku.</t>
  </si>
  <si>
    <t>Pierogi ruskie z ziemniaków gotowanych i sera twarogowego ,minimalna zawartość farszu 20 %</t>
  </si>
  <si>
    <t>Pierogi z mięsem drobiowy ,zawartość mięsa minimum 25 %, bez zawartości syntentycznych dodoatków do żywności .sztucznych aromatów i barwników, w szczególności wzmacnniaczy smaku.</t>
  </si>
  <si>
    <t>Pierogi ze szpinakiem głęboko mrożone ,zawartość szpinaku minimum 20 % bez zawartości syntentycznych dodoatków do żywności .sztucznych aromatów i barwników, w szczególności wzmacnniaczy smaku.</t>
  </si>
  <si>
    <t>Porzeczka czerwona mrożona 2,5 kg</t>
  </si>
  <si>
    <t>Pyzy z mięsem, głeboko mrożone o zawartości ziemniaków gotowanych nie mniej niż 45 %, minimalna zawartość farszu mięsnego 10 %,bez zawartości syntentycznych dodoatków do żywności .sztucznych aromatów i barwników, w szczególności wzmacnniaczy smaku.</t>
  </si>
  <si>
    <t>Ryba mintaj, głeboko mrożony</t>
  </si>
  <si>
    <t>Ryba miruna mrożona</t>
  </si>
  <si>
    <t>Sałatka pikantna z makreli o składzie nie mniej niż 56 %makreli ,masa netto 170 g,bez zawartości chemicznych E dodatków do żywności sztucznych aromatów i  sztucznych barwników.</t>
  </si>
  <si>
    <t xml:space="preserve">Szpinak  mrożony rozdrobniony </t>
  </si>
  <si>
    <t>Warzywa na patelnię z ziemniakami 2,5 kg</t>
  </si>
  <si>
    <t xml:space="preserve">Wiśnia mrożona bez pestki </t>
  </si>
  <si>
    <t>Ziemniaki opiekane cząstki 2,5 kg</t>
  </si>
  <si>
    <t>Zupa jarzynowa  min. 7 składników, 2,5 kg</t>
  </si>
  <si>
    <t xml:space="preserve">Paluszki rybne niemielone minimum 60 % fileta z białej ryby </t>
  </si>
  <si>
    <t xml:space="preserve">Tuńczyk w sosie własnym ,w oliwie z oliwek lub oleju  słonecznikowym masa po odsączeniu 120 g,bez zawartości chemicznych E dodatków do żywności sztucznych aromatów i  sztucznych barwników. </t>
  </si>
  <si>
    <t>Bułka grahamka/60g/</t>
  </si>
  <si>
    <t>Bułka kajzerka/60g/</t>
  </si>
  <si>
    <t>Bułka kukurydziana /75g/</t>
  </si>
  <si>
    <t>Bułka maślana/100g/</t>
  </si>
  <si>
    <t>Bułka wielowarzywna /70g/</t>
  </si>
  <si>
    <t>Chleb drwala/ 400g/</t>
  </si>
  <si>
    <t>Chleb kołacz razowy /500g/</t>
  </si>
  <si>
    <t>Chleb krojony baltonowski /500g/</t>
  </si>
  <si>
    <t>Chleb krojony razowy /500g/</t>
  </si>
  <si>
    <t>Chleb słonecznikowy/500g/</t>
  </si>
  <si>
    <t>Chleb tostowy pszenny/500g/</t>
  </si>
  <si>
    <t>Chleb Tygrys/500g/</t>
  </si>
  <si>
    <t>Chleb Viktor/450g/</t>
  </si>
  <si>
    <t>Chleb Wieloziarnisty/ 500g/</t>
  </si>
  <si>
    <t>Chleb ziemniaczany /500g/</t>
  </si>
  <si>
    <t>Babka czekoladowa/ 500g/</t>
  </si>
  <si>
    <t>Owoce i warzywa  CPV 15331000-7,jaja CPV 03142500,  warzywa strączkowe susz. CPV 303212210‑5</t>
  </si>
  <si>
    <t>Zgodne z Rozporządzeniem Ministra zdrowia z dn. 26.07.2016 r. w sprawie grup środków spożywczych   przeznaczonych do sprzedaży dzieciom i młodzieży w jednostkach systemu oświaty oraz wymagań, jakie muszą spełniać środki spożywcze stosowane w ramach żywienia zbiorowego dzieci i młodzieży w tych jednostkach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</si>
</sst>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42">
    <font>
      <sz val="11"/>
      <color rgb="FF000000"/>
      <name val="Czcionka tekstu podstawowego"/>
      <charset val="238"/>
    </font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sz val="12"/>
      <color rgb="FF000000"/>
      <name val="Czcionka tekstu podstawowego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sz val="14"/>
      <color rgb="FF000000"/>
      <name val="Czcionka tekstu podstawowego"/>
      <charset val="238"/>
    </font>
    <font>
      <b/>
      <sz val="11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FF0000"/>
      <name val="Czcionka tekstu podstawowego"/>
      <charset val="238"/>
    </font>
    <font>
      <sz val="9"/>
      <color rgb="FF000000"/>
      <name val="Czcionka tekstu podstawowego"/>
      <charset val="238"/>
    </font>
    <font>
      <b/>
      <sz val="11"/>
      <color rgb="FFFF0000"/>
      <name val="Times New Roman"/>
      <family val="1"/>
      <charset val="238"/>
    </font>
    <font>
      <sz val="8"/>
      <color rgb="FF000000"/>
      <name val="Czcionka tekstu podstawowego"/>
      <charset val="238"/>
    </font>
    <font>
      <sz val="10"/>
      <color rgb="FF000000"/>
      <name val="Czcionka tekstu podstawowego1"/>
      <charset val="238"/>
    </font>
    <font>
      <sz val="12"/>
      <color rgb="FF000000"/>
      <name val="Cambria"/>
      <family val="1"/>
      <charset val="238"/>
    </font>
    <font>
      <i/>
      <sz val="11"/>
      <color rgb="FF000000"/>
      <name val="Czcionka tekstu podstawowego"/>
      <charset val="238"/>
    </font>
    <font>
      <sz val="11"/>
      <color theme="1"/>
      <name val="Czcionka tekstu podstawowego"/>
      <charset val="238"/>
    </font>
    <font>
      <sz val="10"/>
      <color rgb="FF000000"/>
      <name val="Czcionka tekstu podstawowego"/>
      <charset val="238"/>
    </font>
    <font>
      <b/>
      <sz val="9"/>
      <color theme="1"/>
      <name val="Times New Roman"/>
      <family val="1"/>
      <charset val="238"/>
    </font>
    <font>
      <b/>
      <sz val="7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12"/>
      <color theme="1"/>
      <name val="Czcionka tekstu podstawowego"/>
      <charset val="238"/>
    </font>
    <font>
      <sz val="12"/>
      <color theme="1"/>
      <name val="Cambria"/>
      <family val="1"/>
      <charset val="238"/>
    </font>
    <font>
      <sz val="11"/>
      <color theme="1"/>
      <name val="Times New Roman"/>
      <family val="1"/>
      <charset val="238"/>
    </font>
    <font>
      <b/>
      <i/>
      <sz val="10"/>
      <color theme="1"/>
      <name val="Century Gothic"/>
      <family val="2"/>
      <charset val="238"/>
    </font>
    <font>
      <b/>
      <sz val="12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indexed="64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rgb="FF000000"/>
      </right>
      <top style="double">
        <color indexed="64"/>
      </top>
      <bottom style="thin">
        <color rgb="FF000000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Border="1"/>
    <xf numFmtId="0" fontId="15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6" fillId="0" borderId="0" xfId="0" applyFont="1"/>
    <xf numFmtId="0" fontId="15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17" fillId="0" borderId="0" xfId="0" applyFont="1"/>
    <xf numFmtId="164" fontId="18" fillId="0" borderId="22" xfId="0" applyNumberFormat="1" applyFont="1" applyBorder="1" applyAlignment="1">
      <alignment horizontal="right" vertical="center"/>
    </xf>
    <xf numFmtId="164" fontId="18" fillId="0" borderId="9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Alignment="1"/>
    <xf numFmtId="0" fontId="15" fillId="0" borderId="9" xfId="0" applyFont="1" applyBorder="1" applyAlignment="1">
      <alignment vertical="center"/>
    </xf>
    <xf numFmtId="0" fontId="11" fillId="0" borderId="9" xfId="0" applyFont="1" applyBorder="1" applyAlignment="1">
      <alignment horizontal="right" vertical="center"/>
    </xf>
    <xf numFmtId="164" fontId="18" fillId="0" borderId="27" xfId="0" applyNumberFormat="1" applyFont="1" applyBorder="1" applyAlignment="1">
      <alignment horizontal="right" vertical="center"/>
    </xf>
    <xf numFmtId="164" fontId="18" fillId="0" borderId="10" xfId="0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2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11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164" fontId="18" fillId="0" borderId="3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left" wrapText="1"/>
    </xf>
    <xf numFmtId="0" fontId="25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0" xfId="0" applyFill="1" applyAlignment="1">
      <alignment horizontal="center" vertical="center"/>
    </xf>
    <xf numFmtId="0" fontId="23" fillId="0" borderId="0" xfId="0" applyFont="1"/>
    <xf numFmtId="0" fontId="7" fillId="0" borderId="0" xfId="0" applyFont="1"/>
    <xf numFmtId="0" fontId="23" fillId="0" borderId="0" xfId="0" applyFont="1" applyBorder="1"/>
    <xf numFmtId="0" fontId="23" fillId="0" borderId="13" xfId="0" applyFont="1" applyBorder="1"/>
    <xf numFmtId="0" fontId="0" fillId="0" borderId="13" xfId="0" applyBorder="1"/>
    <xf numFmtId="0" fontId="15" fillId="0" borderId="1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0" fontId="0" fillId="0" borderId="0" xfId="0" applyFill="1"/>
    <xf numFmtId="0" fontId="15" fillId="0" borderId="0" xfId="0" applyFont="1" applyAlignment="1">
      <alignment horizontal="right" vertical="center"/>
    </xf>
    <xf numFmtId="0" fontId="28" fillId="0" borderId="0" xfId="0" applyFont="1" applyAlignment="1">
      <alignment horizontal="left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wrapText="1"/>
    </xf>
    <xf numFmtId="0" fontId="15" fillId="0" borderId="0" xfId="0" applyFont="1" applyFill="1" applyAlignment="1">
      <alignment vertical="center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horizontal="right" vertical="center"/>
    </xf>
    <xf numFmtId="0" fontId="15" fillId="0" borderId="13" xfId="0" applyFont="1" applyBorder="1" applyAlignment="1">
      <alignment vertical="center"/>
    </xf>
    <xf numFmtId="0" fontId="29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0" applyFont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35" fillId="0" borderId="0" xfId="0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6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30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Alignment="1">
      <alignment vertical="center" wrapText="1"/>
    </xf>
    <xf numFmtId="0" fontId="37" fillId="0" borderId="0" xfId="0" applyFont="1" applyAlignment="1">
      <alignment horizontal="right" vertical="center"/>
    </xf>
    <xf numFmtId="0" fontId="35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8" fillId="0" borderId="0" xfId="0" applyFont="1" applyAlignment="1">
      <alignment horizontal="left" wrapText="1"/>
    </xf>
    <xf numFmtId="0" fontId="38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2" fillId="0" borderId="0" xfId="0" applyFont="1" applyAlignment="1"/>
    <xf numFmtId="0" fontId="27" fillId="0" borderId="0" xfId="0" applyFont="1" applyAlignment="1"/>
    <xf numFmtId="0" fontId="31" fillId="0" borderId="0" xfId="0" applyFont="1" applyAlignment="1"/>
    <xf numFmtId="0" fontId="35" fillId="0" borderId="0" xfId="0" applyFont="1" applyAlignment="1"/>
    <xf numFmtId="0" fontId="35" fillId="0" borderId="0" xfId="0" applyFont="1" applyFill="1" applyAlignment="1"/>
    <xf numFmtId="0" fontId="36" fillId="0" borderId="0" xfId="0" applyFont="1" applyAlignment="1"/>
    <xf numFmtId="0" fontId="36" fillId="0" borderId="0" xfId="0" applyFont="1" applyFill="1" applyAlignment="1"/>
    <xf numFmtId="0" fontId="23" fillId="0" borderId="0" xfId="0" applyFont="1" applyAlignment="1"/>
    <xf numFmtId="0" fontId="37" fillId="0" borderId="0" xfId="0" applyFont="1" applyAlignment="1"/>
    <xf numFmtId="0" fontId="8" fillId="2" borderId="29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164" fontId="39" fillId="0" borderId="9" xfId="0" applyNumberFormat="1" applyFont="1" applyBorder="1" applyAlignment="1">
      <alignment horizontal="right" vertical="center"/>
    </xf>
    <xf numFmtId="2" fontId="15" fillId="0" borderId="8" xfId="0" applyNumberFormat="1" applyFont="1" applyBorder="1" applyAlignment="1">
      <alignment horizontal="right" vertical="center"/>
    </xf>
    <xf numFmtId="2" fontId="15" fillId="0" borderId="9" xfId="0" applyNumberFormat="1" applyFont="1" applyBorder="1" applyAlignment="1">
      <alignment horizontal="right" vertical="center"/>
    </xf>
    <xf numFmtId="9" fontId="15" fillId="0" borderId="9" xfId="0" applyNumberFormat="1" applyFont="1" applyBorder="1" applyAlignment="1">
      <alignment horizontal="center" vertical="center"/>
    </xf>
    <xf numFmtId="2" fontId="15" fillId="0" borderId="10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9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right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37" fillId="0" borderId="7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center" vertical="center"/>
    </xf>
    <xf numFmtId="0" fontId="40" fillId="3" borderId="8" xfId="0" applyFont="1" applyFill="1" applyBorder="1" applyAlignment="1">
      <alignment horizontal="center" vertical="center"/>
    </xf>
    <xf numFmtId="2" fontId="15" fillId="0" borderId="10" xfId="0" applyNumberFormat="1" applyFont="1" applyBorder="1" applyAlignment="1">
      <alignment horizontal="center" vertical="center"/>
    </xf>
    <xf numFmtId="9" fontId="15" fillId="0" borderId="9" xfId="1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/>
    </xf>
    <xf numFmtId="0" fontId="40" fillId="3" borderId="7" xfId="0" applyFont="1" applyFill="1" applyBorder="1" applyAlignment="1">
      <alignment horizontal="center" vertical="center"/>
    </xf>
    <xf numFmtId="0" fontId="37" fillId="0" borderId="9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2" fontId="37" fillId="0" borderId="9" xfId="0" applyNumberFormat="1" applyFont="1" applyBorder="1" applyAlignment="1">
      <alignment horizontal="center" vertical="center"/>
    </xf>
    <xf numFmtId="0" fontId="40" fillId="0" borderId="10" xfId="0" applyNumberFormat="1" applyFont="1" applyBorder="1" applyAlignment="1">
      <alignment horizontal="center" vertical="center"/>
    </xf>
    <xf numFmtId="0" fontId="40" fillId="3" borderId="9" xfId="0" applyFont="1" applyFill="1" applyBorder="1" applyAlignment="1">
      <alignment horizontal="center" vertical="center"/>
    </xf>
    <xf numFmtId="2" fontId="15" fillId="0" borderId="31" xfId="0" applyNumberFormat="1" applyFont="1" applyBorder="1" applyAlignment="1">
      <alignment horizontal="center" vertical="center"/>
    </xf>
    <xf numFmtId="2" fontId="15" fillId="0" borderId="30" xfId="0" applyNumberFormat="1" applyFont="1" applyBorder="1" applyAlignment="1">
      <alignment horizontal="right" vertical="center"/>
    </xf>
    <xf numFmtId="9" fontId="15" fillId="0" borderId="30" xfId="0" applyNumberFormat="1" applyFont="1" applyBorder="1" applyAlignment="1">
      <alignment horizontal="center" vertical="center"/>
    </xf>
    <xf numFmtId="2" fontId="15" fillId="0" borderId="32" xfId="0" applyNumberFormat="1" applyFont="1" applyBorder="1" applyAlignment="1">
      <alignment horizontal="right" vertical="center"/>
    </xf>
    <xf numFmtId="0" fontId="40" fillId="3" borderId="10" xfId="0" applyFont="1" applyFill="1" applyBorder="1" applyAlignment="1">
      <alignment horizontal="center" vertical="center"/>
    </xf>
    <xf numFmtId="0" fontId="37" fillId="0" borderId="29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center" vertical="center"/>
    </xf>
    <xf numFmtId="0" fontId="40" fillId="3" borderId="18" xfId="0" applyFont="1" applyFill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2" fontId="15" fillId="0" borderId="18" xfId="0" applyNumberFormat="1" applyFont="1" applyBorder="1" applyAlignment="1">
      <alignment horizontal="right" vertical="center"/>
    </xf>
    <xf numFmtId="9" fontId="15" fillId="0" borderId="18" xfId="0" applyNumberFormat="1" applyFont="1" applyBorder="1" applyAlignment="1">
      <alignment horizontal="center" vertical="center"/>
    </xf>
    <xf numFmtId="2" fontId="15" fillId="0" borderId="15" xfId="0" applyNumberFormat="1" applyFont="1" applyBorder="1" applyAlignment="1">
      <alignment horizontal="right" vertical="center"/>
    </xf>
    <xf numFmtId="0" fontId="37" fillId="0" borderId="30" xfId="0" applyFont="1" applyBorder="1" applyAlignment="1">
      <alignment horizontal="left" vertical="center" wrapText="1"/>
    </xf>
    <xf numFmtId="0" fontId="37" fillId="0" borderId="37" xfId="0" applyFont="1" applyBorder="1" applyAlignment="1">
      <alignment horizontal="left" vertical="center" wrapText="1"/>
    </xf>
    <xf numFmtId="0" fontId="37" fillId="0" borderId="15" xfId="0" applyFont="1" applyBorder="1" applyAlignment="1">
      <alignment horizontal="center" vertical="center"/>
    </xf>
    <xf numFmtId="2" fontId="15" fillId="0" borderId="15" xfId="0" applyNumberFormat="1" applyFont="1" applyBorder="1" applyAlignment="1">
      <alignment horizontal="center" vertical="center"/>
    </xf>
    <xf numFmtId="0" fontId="37" fillId="0" borderId="28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center" vertical="center"/>
    </xf>
    <xf numFmtId="0" fontId="40" fillId="3" borderId="16" xfId="0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/>
    </xf>
    <xf numFmtId="9" fontId="15" fillId="0" borderId="10" xfId="0" applyNumberFormat="1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0" fontId="40" fillId="3" borderId="37" xfId="0" applyFont="1" applyFill="1" applyBorder="1" applyAlignment="1">
      <alignment horizontal="center" vertical="center"/>
    </xf>
    <xf numFmtId="2" fontId="15" fillId="0" borderId="37" xfId="0" applyNumberFormat="1" applyFont="1" applyBorder="1" applyAlignment="1">
      <alignment horizontal="center" vertical="center"/>
    </xf>
    <xf numFmtId="2" fontId="15" fillId="0" borderId="16" xfId="0" applyNumberFormat="1" applyFont="1" applyBorder="1" applyAlignment="1">
      <alignment horizontal="right" vertical="center"/>
    </xf>
    <xf numFmtId="0" fontId="40" fillId="0" borderId="16" xfId="0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40" fillId="0" borderId="30" xfId="0" applyFont="1" applyBorder="1" applyAlignment="1">
      <alignment horizontal="center" vertical="center"/>
    </xf>
    <xf numFmtId="2" fontId="15" fillId="0" borderId="38" xfId="0" applyNumberFormat="1" applyFont="1" applyBorder="1" applyAlignment="1">
      <alignment horizontal="right" vertical="center"/>
    </xf>
    <xf numFmtId="9" fontId="15" fillId="0" borderId="38" xfId="0" applyNumberFormat="1" applyFont="1" applyBorder="1" applyAlignment="1">
      <alignment horizontal="center" vertical="center"/>
    </xf>
    <xf numFmtId="2" fontId="15" fillId="0" borderId="39" xfId="0" applyNumberFormat="1" applyFont="1" applyBorder="1" applyAlignment="1">
      <alignment horizontal="right" vertical="center"/>
    </xf>
    <xf numFmtId="9" fontId="15" fillId="0" borderId="16" xfId="0" applyNumberFormat="1" applyFont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0" xfId="0" applyFont="1"/>
    <xf numFmtId="0" fontId="0" fillId="0" borderId="0" xfId="0" applyAlignment="1">
      <alignment horizontal="left" vertical="center"/>
    </xf>
    <xf numFmtId="0" fontId="15" fillId="0" borderId="7" xfId="0" applyFont="1" applyBorder="1" applyAlignment="1">
      <alignment vertical="center" wrapText="1"/>
    </xf>
    <xf numFmtId="0" fontId="11" fillId="0" borderId="7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2" fontId="15" fillId="0" borderId="7" xfId="0" applyNumberFormat="1" applyFont="1" applyBorder="1" applyAlignment="1">
      <alignment horizontal="right" vertical="center"/>
    </xf>
    <xf numFmtId="0" fontId="15" fillId="0" borderId="12" xfId="0" applyFont="1" applyBorder="1" applyAlignment="1">
      <alignment horizontal="center" vertical="center"/>
    </xf>
    <xf numFmtId="2" fontId="15" fillId="0" borderId="12" xfId="0" applyNumberFormat="1" applyFont="1" applyBorder="1" applyAlignment="1">
      <alignment horizontal="right" vertical="center"/>
    </xf>
    <xf numFmtId="0" fontId="11" fillId="0" borderId="14" xfId="0" applyNumberFormat="1" applyFont="1" applyFill="1" applyBorder="1" applyAlignment="1">
      <alignment horizontal="center" vertical="center"/>
    </xf>
    <xf numFmtId="0" fontId="11" fillId="0" borderId="7" xfId="0" applyNumberFormat="1" applyFont="1" applyFill="1" applyBorder="1" applyAlignment="1">
      <alignment horizontal="center"/>
    </xf>
    <xf numFmtId="0" fontId="15" fillId="0" borderId="8" xfId="0" applyFont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2" fontId="15" fillId="0" borderId="17" xfId="0" applyNumberFormat="1" applyFont="1" applyBorder="1" applyAlignment="1">
      <alignment horizontal="right" vertical="center"/>
    </xf>
    <xf numFmtId="0" fontId="11" fillId="0" borderId="24" xfId="0" applyNumberFormat="1" applyFont="1" applyFill="1" applyBorder="1" applyAlignment="1">
      <alignment horizontal="center" vertical="center"/>
    </xf>
    <xf numFmtId="0" fontId="15" fillId="0" borderId="16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2" fontId="15" fillId="0" borderId="14" xfId="0" applyNumberFormat="1" applyFont="1" applyBorder="1" applyAlignment="1">
      <alignment horizontal="right" vertical="center"/>
    </xf>
    <xf numFmtId="2" fontId="15" fillId="0" borderId="16" xfId="0" applyNumberFormat="1" applyFont="1" applyBorder="1" applyAlignment="1">
      <alignment vertical="center"/>
    </xf>
    <xf numFmtId="0" fontId="15" fillId="0" borderId="16" xfId="0" applyFont="1" applyBorder="1" applyAlignment="1">
      <alignment horizontal="right" vertical="center"/>
    </xf>
    <xf numFmtId="0" fontId="41" fillId="0" borderId="16" xfId="0" applyFont="1" applyBorder="1" applyAlignment="1">
      <alignment horizontal="left" vertical="center" wrapText="1"/>
    </xf>
    <xf numFmtId="0" fontId="15" fillId="0" borderId="16" xfId="0" applyFont="1" applyBorder="1" applyAlignment="1">
      <alignment vertical="center" wrapText="1"/>
    </xf>
    <xf numFmtId="9" fontId="15" fillId="0" borderId="16" xfId="1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 wrapText="1"/>
    </xf>
    <xf numFmtId="0" fontId="11" fillId="0" borderId="10" xfId="0" applyFont="1" applyFill="1" applyBorder="1" applyAlignment="1">
      <alignment horizontal="center" vertical="center"/>
    </xf>
    <xf numFmtId="2" fontId="37" fillId="0" borderId="10" xfId="0" applyNumberFormat="1" applyFont="1" applyBorder="1" applyAlignment="1">
      <alignment horizontal="center"/>
    </xf>
    <xf numFmtId="0" fontId="15" fillId="0" borderId="7" xfId="0" applyFont="1" applyBorder="1" applyAlignment="1">
      <alignment horizontal="left" vertical="center" wrapText="1"/>
    </xf>
    <xf numFmtId="0" fontId="11" fillId="0" borderId="8" xfId="0" applyFont="1" applyFill="1" applyBorder="1" applyAlignment="1">
      <alignment horizontal="center" vertical="center"/>
    </xf>
    <xf numFmtId="2" fontId="37" fillId="0" borderId="8" xfId="0" applyNumberFormat="1" applyFont="1" applyBorder="1" applyAlignment="1">
      <alignment horizontal="center"/>
    </xf>
    <xf numFmtId="0" fontId="15" fillId="0" borderId="18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2" fontId="37" fillId="0" borderId="15" xfId="0" applyNumberFormat="1" applyFont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2" fontId="15" fillId="0" borderId="8" xfId="0" applyNumberFormat="1" applyFont="1" applyBorder="1" applyAlignment="1">
      <alignment vertical="center"/>
    </xf>
    <xf numFmtId="9" fontId="15" fillId="0" borderId="7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5" fillId="0" borderId="33" xfId="0" applyFont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/>
    </xf>
    <xf numFmtId="0" fontId="11" fillId="0" borderId="7" xfId="0" applyNumberFormat="1" applyFont="1" applyBorder="1" applyAlignment="1">
      <alignment horizontal="center" vertical="center"/>
    </xf>
    <xf numFmtId="0" fontId="15" fillId="0" borderId="33" xfId="0" applyFont="1" applyBorder="1" applyAlignment="1">
      <alignment horizontal="left" vertical="center"/>
    </xf>
    <xf numFmtId="0" fontId="7" fillId="0" borderId="23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left" wrapText="1"/>
    </xf>
    <xf numFmtId="0" fontId="30" fillId="0" borderId="0" xfId="0" applyFont="1" applyFill="1" applyAlignment="1">
      <alignment horizontal="left" vertical="center" wrapText="1"/>
    </xf>
    <xf numFmtId="0" fontId="11" fillId="0" borderId="19" xfId="0" applyFont="1" applyBorder="1" applyAlignment="1">
      <alignment horizontal="right" vertical="center"/>
    </xf>
    <xf numFmtId="0" fontId="11" fillId="0" borderId="20" xfId="0" applyFont="1" applyBorder="1" applyAlignment="1">
      <alignment horizontal="right" vertical="center"/>
    </xf>
    <xf numFmtId="0" fontId="0" fillId="0" borderId="19" xfId="0" applyFont="1" applyFill="1" applyBorder="1" applyAlignment="1">
      <alignment horizontal="right" vertical="center"/>
    </xf>
    <xf numFmtId="0" fontId="0" fillId="0" borderId="21" xfId="0" applyFont="1" applyFill="1" applyBorder="1" applyAlignment="1">
      <alignment horizontal="right" vertical="center"/>
    </xf>
    <xf numFmtId="0" fontId="0" fillId="0" borderId="20" xfId="0" applyFont="1" applyFill="1" applyBorder="1" applyAlignment="1">
      <alignment horizontal="right" vertical="center"/>
    </xf>
    <xf numFmtId="0" fontId="34" fillId="0" borderId="0" xfId="0" applyFont="1" applyFill="1" applyAlignment="1">
      <alignment horizontal="left" vertical="center"/>
    </xf>
    <xf numFmtId="0" fontId="0" fillId="0" borderId="25" xfId="0" applyFill="1" applyBorder="1" applyAlignment="1">
      <alignment horizontal="right" vertical="center"/>
    </xf>
    <xf numFmtId="0" fontId="0" fillId="0" borderId="4" xfId="0" applyFill="1" applyBorder="1" applyAlignment="1">
      <alignment horizontal="right" vertical="center"/>
    </xf>
    <xf numFmtId="0" fontId="0" fillId="0" borderId="26" xfId="0" applyFill="1" applyBorder="1" applyAlignment="1">
      <alignment horizontal="right" vertical="center"/>
    </xf>
    <xf numFmtId="0" fontId="0" fillId="0" borderId="28" xfId="0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0" fillId="0" borderId="19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11" fillId="0" borderId="35" xfId="0" applyFont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5" fillId="0" borderId="35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center"/>
    </xf>
    <xf numFmtId="0" fontId="33" fillId="0" borderId="0" xfId="0" applyFont="1" applyFill="1" applyAlignment="1"/>
    <xf numFmtId="0" fontId="8" fillId="0" borderId="35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0" fillId="0" borderId="35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11" fillId="0" borderId="25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right" vertical="center" wrapText="1"/>
    </xf>
    <xf numFmtId="0" fontId="0" fillId="0" borderId="2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4" xfId="0" applyFill="1" applyBorder="1" applyAlignment="1">
      <alignment vertical="center"/>
    </xf>
  </cellXfs>
  <cellStyles count="2">
    <cellStyle name="Normalny" xfId="0" builtinId="0"/>
    <cellStyle name="Procentowy 2" xfId="1"/>
  </cellStyles>
  <dxfs count="38"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numFmt numFmtId="2" formatCode="0.00"/>
      <border outline="0">
        <left style="thin">
          <color rgb="FF000000"/>
        </left>
      </border>
    </dxf>
    <dxf>
      <font>
        <strike val="0"/>
        <outline val="0"/>
        <shadow val="0"/>
        <u val="none"/>
        <vertAlign val="baseline"/>
        <sz val="1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/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2" formatCode="0.00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border outline="0">
        <left style="thin">
          <color rgb="FF000000"/>
        </left>
      </border>
    </dxf>
    <dxf>
      <font>
        <b/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  <border outline="0">
        <right style="thin">
          <color rgb="FF000000"/>
        </right>
      </border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Times New Roman"/>
        <scheme val="none"/>
      </font>
    </dxf>
    <dxf>
      <font>
        <strike val="0"/>
        <outline val="0"/>
        <shadow val="0"/>
        <vertAlign val="baseline"/>
        <sz val="11"/>
      </font>
      <numFmt numFmtId="2" formatCode="0.00"/>
    </dxf>
    <dxf>
      <font>
        <strike val="0"/>
        <outline val="0"/>
        <shadow val="0"/>
        <vertAlign val="baseline"/>
        <sz val="11"/>
      </font>
      <numFmt numFmtId="2" formatCode="0.00"/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vertAlign val="baseline"/>
        <sz val="11"/>
      </font>
      <numFmt numFmtId="2" formatCode="0.00"/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vertAlign val="baseline"/>
        <sz val="11"/>
      </font>
      <numFmt numFmtId="0" formatCode="General"/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vertAlign val="baseline"/>
        <sz val="11"/>
      </font>
    </dxf>
    <dxf>
      <font>
        <strike val="0"/>
        <outline val="0"/>
        <shadow val="0"/>
        <vertAlign val="baseline"/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__Anonymous_Sheet_DB__0" displayName="__Anonymous_Sheet_DB__0" ref="B22:I58" headerRowCount="0" totalsRowShown="0" headerRowDxfId="37" dataDxfId="36">
  <sortState ref="B22:I58">
    <sortCondition ref="B22"/>
  </sortState>
  <tableColumns count="8">
    <tableColumn id="1" name="Kolumna1" dataDxfId="35"/>
    <tableColumn id="2" name="Kolumna2" dataDxfId="34"/>
    <tableColumn id="3" name="Kolumna3" dataDxfId="33"/>
    <tableColumn id="4" name="Kolumna4" dataDxfId="32"/>
    <tableColumn id="5" name="Kolumna5" dataDxfId="31">
      <calculatedColumnFormula>E22*D22</calculatedColumnFormula>
    </tableColumn>
    <tableColumn id="6" name="Kolumna6" dataDxfId="30"/>
    <tableColumn id="7" name="Kolumna7" dataDxfId="29">
      <calculatedColumnFormula>ROUND((E22*G22)+E22,2)</calculatedColumnFormula>
    </tableColumn>
    <tableColumn id="8" name="Kolumna8" dataDxfId="28">
      <calculatedColumnFormula>H22*D22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7" name="__Anonymous_Sheet_DB__18" displayName="__Anonymous_Sheet_DB__18" ref="B7:I39" headerRowCount="0" totalsRowShown="0" headerRowDxfId="27" dataDxfId="26">
  <sortState ref="B7:I39">
    <sortCondition ref="B7"/>
  </sortState>
  <tableColumns count="8">
    <tableColumn id="1" name="Kolumna1" dataDxfId="25"/>
    <tableColumn id="2" name="Kolumna2" dataDxfId="24"/>
    <tableColumn id="3" name="Kolumna3" dataDxfId="23"/>
    <tableColumn id="4" name="Kolumna4" dataDxfId="22"/>
    <tableColumn id="5" name="Kolumna5" dataDxfId="21">
      <calculatedColumnFormula>E7*D7</calculatedColumnFormula>
    </tableColumn>
    <tableColumn id="6" name="Kolumna6" dataDxfId="20"/>
    <tableColumn id="7" name="Kolumna7" dataDxfId="19">
      <calculatedColumnFormula>ROUND((E7*G7)+E7,2)</calculatedColumnFormula>
    </tableColumn>
    <tableColumn id="8" name="Kolumna8" dataDxfId="18">
      <calculatedColumnFormula>H7*D7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__Anonymous_Sheet_DB__25" displayName="__Anonymous_Sheet_DB__25" ref="B7:J42" headerRowCount="0" totalsRowShown="0">
  <sortState ref="B7:J42">
    <sortCondition ref="B7"/>
  </sortState>
  <tableColumns count="9">
    <tableColumn id="1" name="Kolumna1" dataDxfId="17"/>
    <tableColumn id="2" name="Kolumna2" dataDxfId="16"/>
    <tableColumn id="3" name="Kolumna3" dataDxfId="15"/>
    <tableColumn id="4" name="Kolumna4" dataDxfId="14"/>
    <tableColumn id="5" name="Kolumna5" dataDxfId="13">
      <calculatedColumnFormula>E7*D7</calculatedColumnFormula>
    </tableColumn>
    <tableColumn id="6" name="Kolumna6" dataDxfId="12"/>
    <tableColumn id="7" name="Kolumna7" dataDxfId="11">
      <calculatedColumnFormula>ROUND((E7*G7)+E7,2)</calculatedColumnFormula>
    </tableColumn>
    <tableColumn id="8" name="Kolumna8" dataDxfId="10">
      <calculatedColumnFormula>H7*D7</calculatedColumnFormula>
    </tableColumn>
    <tableColumn id="9" name="Kolumna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__Anonymous_Sheet_DB__3" displayName="__Anonymous_Sheet_DB__3" ref="B7:I140" headerRowCount="0" totalsRowShown="0" headerRowDxfId="9" dataDxfId="8">
  <sortState ref="B7:I140">
    <sortCondition ref="B7"/>
  </sortState>
  <tableColumns count="8">
    <tableColumn id="1" name="Kolumna1" dataDxfId="7"/>
    <tableColumn id="2" name="Kolumna2" dataDxfId="6"/>
    <tableColumn id="3" name="Kolumna3" dataDxfId="5"/>
    <tableColumn id="4" name="Kolumna4" dataDxfId="4"/>
    <tableColumn id="5" name="Kolumna5" dataDxfId="3">
      <calculatedColumnFormula>E7*D7</calculatedColumnFormula>
    </tableColumn>
    <tableColumn id="6" name="Kolumna6" dataDxfId="2"/>
    <tableColumn id="7" name="Kolumna7" dataDxfId="1">
      <calculatedColumnFormula>ROUND((E7*G7)+E7,2)</calculatedColumnFormula>
    </tableColumn>
    <tableColumn id="8" name="Kolumna8" dataDxfId="0">
      <calculatedColumnFormula>H7*D7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67"/>
  <sheetViews>
    <sheetView topLeftCell="A44" workbookViewId="0">
      <selection activeCell="O58" sqref="O58"/>
    </sheetView>
  </sheetViews>
  <sheetFormatPr defaultColWidth="9.125" defaultRowHeight="14.25" customHeight="1"/>
  <cols>
    <col min="1" max="1" width="3.125" style="6" customWidth="1"/>
    <col min="2" max="2" width="36" style="13" customWidth="1"/>
    <col min="3" max="3" width="5.75" style="13" customWidth="1"/>
    <col min="4" max="4" width="8.625" style="11" customWidth="1"/>
    <col min="5" max="5" width="9.125" style="12" customWidth="1"/>
    <col min="6" max="6" width="9.375" style="12" customWidth="1"/>
    <col min="7" max="7" width="6.125" style="13" customWidth="1"/>
    <col min="8" max="8" width="7" style="12" customWidth="1"/>
    <col min="9" max="9" width="9.75" style="12" customWidth="1"/>
  </cols>
  <sheetData>
    <row r="1" spans="1:11" s="5" customFormat="1" ht="15.75" customHeight="1">
      <c r="A1" s="1"/>
      <c r="B1" s="98" t="s">
        <v>0</v>
      </c>
      <c r="C1" s="99"/>
      <c r="D1" s="100"/>
      <c r="E1" s="101"/>
      <c r="F1" s="101"/>
      <c r="G1" s="255" t="s">
        <v>1</v>
      </c>
      <c r="H1" s="255"/>
      <c r="I1" s="255"/>
    </row>
    <row r="2" spans="1:11" s="5" customFormat="1" ht="15.75" customHeight="1">
      <c r="A2" s="1"/>
      <c r="B2" s="99" t="s">
        <v>2</v>
      </c>
      <c r="C2" s="99"/>
      <c r="D2" s="100"/>
      <c r="E2" s="101"/>
      <c r="F2" s="101"/>
      <c r="G2" s="99"/>
      <c r="H2" s="101"/>
      <c r="I2" s="101"/>
    </row>
    <row r="3" spans="1:11" ht="31.5" customHeight="1">
      <c r="B3" s="256" t="s">
        <v>3</v>
      </c>
      <c r="C3" s="256"/>
      <c r="D3" s="256"/>
      <c r="E3" s="256"/>
      <c r="F3" s="256"/>
      <c r="G3" s="256"/>
      <c r="H3" s="256"/>
      <c r="I3" s="256"/>
      <c r="K3" s="7"/>
    </row>
    <row r="4" spans="1:11" ht="41.25" customHeight="1">
      <c r="A4" s="8"/>
      <c r="B4" s="257" t="s">
        <v>4</v>
      </c>
      <c r="C4" s="257"/>
      <c r="D4" s="257"/>
      <c r="E4" s="257"/>
      <c r="F4" s="257"/>
      <c r="G4" s="257"/>
      <c r="H4" s="257"/>
      <c r="I4" s="257"/>
    </row>
    <row r="5" spans="1:11" ht="7.5" hidden="1" customHeight="1">
      <c r="B5" s="9"/>
      <c r="C5" s="10"/>
    </row>
    <row r="6" spans="1:11" ht="48" customHeight="1" thickBot="1">
      <c r="A6" s="14" t="s">
        <v>5</v>
      </c>
      <c r="B6" s="14" t="s">
        <v>6</v>
      </c>
      <c r="C6" s="15" t="s">
        <v>7</v>
      </c>
      <c r="D6" s="16" t="s">
        <v>8</v>
      </c>
      <c r="E6" s="16" t="s">
        <v>9</v>
      </c>
      <c r="F6" s="17" t="s">
        <v>10</v>
      </c>
      <c r="G6" s="18" t="s">
        <v>11</v>
      </c>
      <c r="H6" s="17" t="s">
        <v>12</v>
      </c>
      <c r="I6" s="17" t="s">
        <v>13</v>
      </c>
    </row>
    <row r="7" spans="1:11" ht="18.75" customHeight="1" thickTop="1">
      <c r="A7" s="19"/>
      <c r="B7" s="20" t="s">
        <v>14</v>
      </c>
      <c r="C7" s="21"/>
      <c r="D7" s="22"/>
      <c r="E7" s="23"/>
      <c r="F7" s="23"/>
      <c r="G7" s="24"/>
      <c r="H7" s="23"/>
      <c r="I7" s="25"/>
      <c r="J7" s="26"/>
    </row>
    <row r="8" spans="1:11" ht="18.75" customHeight="1">
      <c r="A8" s="27">
        <v>1</v>
      </c>
      <c r="B8" s="209" t="s">
        <v>203</v>
      </c>
      <c r="C8" s="175" t="s">
        <v>16</v>
      </c>
      <c r="D8" s="210">
        <v>400</v>
      </c>
      <c r="E8" s="136"/>
      <c r="F8" s="137">
        <f t="shared" ref="F8:F20" si="0">E8*D8</f>
        <v>0</v>
      </c>
      <c r="G8" s="138"/>
      <c r="H8" s="139">
        <f t="shared" ref="H8:H20" si="1">ROUND((E8*G8)+E8,2)</f>
        <v>0</v>
      </c>
      <c r="I8" s="137">
        <f t="shared" ref="I8:I20" si="2">H8*D8</f>
        <v>0</v>
      </c>
    </row>
    <row r="9" spans="1:11" ht="18.75" customHeight="1">
      <c r="A9" s="27">
        <v>2</v>
      </c>
      <c r="B9" s="209" t="s">
        <v>15</v>
      </c>
      <c r="C9" s="175" t="s">
        <v>16</v>
      </c>
      <c r="D9" s="210">
        <v>800</v>
      </c>
      <c r="E9" s="136"/>
      <c r="F9" s="137">
        <f t="shared" si="0"/>
        <v>0</v>
      </c>
      <c r="G9" s="138"/>
      <c r="H9" s="139">
        <f t="shared" si="1"/>
        <v>0</v>
      </c>
      <c r="I9" s="137">
        <f t="shared" si="2"/>
        <v>0</v>
      </c>
    </row>
    <row r="10" spans="1:11" ht="18.75" customHeight="1">
      <c r="A10" s="27">
        <v>3</v>
      </c>
      <c r="B10" s="211" t="s">
        <v>17</v>
      </c>
      <c r="C10" s="212" t="s">
        <v>16</v>
      </c>
      <c r="D10" s="213">
        <v>1300</v>
      </c>
      <c r="E10" s="139"/>
      <c r="F10" s="137">
        <f t="shared" si="0"/>
        <v>0</v>
      </c>
      <c r="G10" s="138"/>
      <c r="H10" s="139">
        <f t="shared" si="1"/>
        <v>0</v>
      </c>
      <c r="I10" s="137">
        <f t="shared" si="2"/>
        <v>0</v>
      </c>
    </row>
    <row r="11" spans="1:11" ht="18.75" customHeight="1">
      <c r="A11" s="27">
        <v>4</v>
      </c>
      <c r="B11" s="211" t="s">
        <v>204</v>
      </c>
      <c r="C11" s="212" t="s">
        <v>16</v>
      </c>
      <c r="D11" s="213">
        <v>100</v>
      </c>
      <c r="E11" s="139"/>
      <c r="F11" s="137">
        <f t="shared" si="0"/>
        <v>0</v>
      </c>
      <c r="G11" s="138"/>
      <c r="H11" s="139">
        <f t="shared" si="1"/>
        <v>0</v>
      </c>
      <c r="I11" s="137">
        <f t="shared" si="2"/>
        <v>0</v>
      </c>
    </row>
    <row r="12" spans="1:11" ht="18.75" customHeight="1">
      <c r="A12" s="27">
        <v>5</v>
      </c>
      <c r="B12" s="211" t="s">
        <v>205</v>
      </c>
      <c r="C12" s="212" t="s">
        <v>16</v>
      </c>
      <c r="D12" s="213">
        <v>120</v>
      </c>
      <c r="E12" s="139"/>
      <c r="F12" s="137">
        <f t="shared" si="0"/>
        <v>0</v>
      </c>
      <c r="G12" s="138"/>
      <c r="H12" s="139">
        <f t="shared" si="1"/>
        <v>0</v>
      </c>
      <c r="I12" s="137">
        <f t="shared" si="2"/>
        <v>0</v>
      </c>
    </row>
    <row r="13" spans="1:11" ht="18.75" customHeight="1">
      <c r="A13" s="27">
        <v>6</v>
      </c>
      <c r="B13" s="211" t="s">
        <v>206</v>
      </c>
      <c r="C13" s="212" t="s">
        <v>16</v>
      </c>
      <c r="D13" s="213">
        <v>400</v>
      </c>
      <c r="E13" s="139"/>
      <c r="F13" s="137">
        <f t="shared" si="0"/>
        <v>0</v>
      </c>
      <c r="G13" s="138"/>
      <c r="H13" s="139">
        <f t="shared" si="1"/>
        <v>0</v>
      </c>
      <c r="I13" s="137">
        <f t="shared" si="2"/>
        <v>0</v>
      </c>
    </row>
    <row r="14" spans="1:11" ht="18.75" customHeight="1">
      <c r="A14" s="27">
        <v>7</v>
      </c>
      <c r="B14" s="211" t="s">
        <v>207</v>
      </c>
      <c r="C14" s="212" t="s">
        <v>16</v>
      </c>
      <c r="D14" s="213">
        <v>50</v>
      </c>
      <c r="E14" s="139"/>
      <c r="F14" s="137">
        <f t="shared" si="0"/>
        <v>0</v>
      </c>
      <c r="G14" s="138"/>
      <c r="H14" s="139">
        <f t="shared" si="1"/>
        <v>0</v>
      </c>
      <c r="I14" s="137">
        <f t="shared" si="2"/>
        <v>0</v>
      </c>
    </row>
    <row r="15" spans="1:11" ht="18.75" customHeight="1">
      <c r="A15" s="27">
        <v>8</v>
      </c>
      <c r="B15" s="209" t="s">
        <v>18</v>
      </c>
      <c r="C15" s="175" t="s">
        <v>16</v>
      </c>
      <c r="D15" s="210">
        <v>300</v>
      </c>
      <c r="E15" s="136"/>
      <c r="F15" s="137">
        <f t="shared" si="0"/>
        <v>0</v>
      </c>
      <c r="G15" s="138"/>
      <c r="H15" s="139">
        <f t="shared" si="1"/>
        <v>0</v>
      </c>
      <c r="I15" s="137">
        <f t="shared" si="2"/>
        <v>0</v>
      </c>
      <c r="J15" s="6"/>
    </row>
    <row r="16" spans="1:11" ht="18.75" customHeight="1">
      <c r="A16" s="27">
        <v>9</v>
      </c>
      <c r="B16" s="209" t="s">
        <v>19</v>
      </c>
      <c r="C16" s="175" t="s">
        <v>16</v>
      </c>
      <c r="D16" s="210">
        <v>600</v>
      </c>
      <c r="E16" s="136"/>
      <c r="F16" s="137">
        <f t="shared" si="0"/>
        <v>0</v>
      </c>
      <c r="G16" s="138"/>
      <c r="H16" s="139">
        <f t="shared" si="1"/>
        <v>0</v>
      </c>
      <c r="I16" s="137">
        <f t="shared" si="2"/>
        <v>0</v>
      </c>
      <c r="J16" s="6"/>
    </row>
    <row r="17" spans="1:14" ht="18.75" customHeight="1">
      <c r="A17" s="27">
        <v>10</v>
      </c>
      <c r="B17" s="209" t="s">
        <v>20</v>
      </c>
      <c r="C17" s="175" t="s">
        <v>16</v>
      </c>
      <c r="D17" s="210">
        <v>120</v>
      </c>
      <c r="E17" s="136"/>
      <c r="F17" s="137">
        <f t="shared" si="0"/>
        <v>0</v>
      </c>
      <c r="G17" s="138"/>
      <c r="H17" s="139">
        <f t="shared" si="1"/>
        <v>0</v>
      </c>
      <c r="I17" s="137">
        <f t="shared" si="2"/>
        <v>0</v>
      </c>
      <c r="J17" s="6"/>
    </row>
    <row r="18" spans="1:14" ht="18.75" customHeight="1">
      <c r="A18" s="27">
        <v>11</v>
      </c>
      <c r="B18" s="209" t="s">
        <v>208</v>
      </c>
      <c r="C18" s="175" t="s">
        <v>16</v>
      </c>
      <c r="D18" s="210">
        <v>600</v>
      </c>
      <c r="E18" s="136"/>
      <c r="F18" s="137">
        <f t="shared" si="0"/>
        <v>0</v>
      </c>
      <c r="G18" s="138"/>
      <c r="H18" s="139">
        <f t="shared" si="1"/>
        <v>0</v>
      </c>
      <c r="I18" s="137">
        <f t="shared" si="2"/>
        <v>0</v>
      </c>
    </row>
    <row r="19" spans="1:14" ht="18.75" customHeight="1">
      <c r="A19" s="27">
        <v>12</v>
      </c>
      <c r="B19" s="209" t="s">
        <v>209</v>
      </c>
      <c r="C19" s="175" t="s">
        <v>16</v>
      </c>
      <c r="D19" s="210">
        <v>200</v>
      </c>
      <c r="E19" s="136"/>
      <c r="F19" s="137">
        <f t="shared" si="0"/>
        <v>0</v>
      </c>
      <c r="G19" s="138"/>
      <c r="H19" s="139">
        <f t="shared" si="1"/>
        <v>0</v>
      </c>
      <c r="I19" s="137">
        <f t="shared" si="2"/>
        <v>0</v>
      </c>
    </row>
    <row r="20" spans="1:14" ht="27" customHeight="1">
      <c r="A20" s="27">
        <v>13</v>
      </c>
      <c r="B20" s="209" t="s">
        <v>210</v>
      </c>
      <c r="C20" s="48" t="s">
        <v>16</v>
      </c>
      <c r="D20" s="210">
        <v>20</v>
      </c>
      <c r="E20" s="214"/>
      <c r="F20" s="137">
        <f t="shared" si="0"/>
        <v>0</v>
      </c>
      <c r="G20" s="138"/>
      <c r="H20" s="139">
        <f t="shared" si="1"/>
        <v>0</v>
      </c>
      <c r="I20" s="137">
        <f t="shared" si="2"/>
        <v>0</v>
      </c>
    </row>
    <row r="21" spans="1:14" ht="18.75" customHeight="1">
      <c r="A21" s="30"/>
      <c r="B21" s="31" t="s">
        <v>21</v>
      </c>
      <c r="C21" s="215"/>
      <c r="D21" s="206"/>
      <c r="E21" s="216"/>
      <c r="F21" s="216"/>
      <c r="G21" s="216"/>
      <c r="H21" s="216"/>
      <c r="I21" s="216"/>
      <c r="J21" s="26"/>
    </row>
    <row r="22" spans="1:14" ht="25.5" customHeight="1">
      <c r="A22" s="48">
        <v>1</v>
      </c>
      <c r="B22" s="209" t="s">
        <v>22</v>
      </c>
      <c r="C22" s="175" t="s">
        <v>16</v>
      </c>
      <c r="D22" s="210">
        <v>80</v>
      </c>
      <c r="E22" s="136"/>
      <c r="F22" s="137">
        <f t="shared" ref="F22:F58" si="3">E22*D22</f>
        <v>0</v>
      </c>
      <c r="G22" s="138"/>
      <c r="H22" s="139">
        <f t="shared" ref="H22:H58" si="4">ROUND((E22*G22)+E22,2)</f>
        <v>0</v>
      </c>
      <c r="I22" s="137">
        <f t="shared" ref="I22:I58" si="5">H22*D22</f>
        <v>0</v>
      </c>
    </row>
    <row r="23" spans="1:14" ht="15.75" customHeight="1">
      <c r="A23" s="48">
        <v>2</v>
      </c>
      <c r="B23" s="209" t="s">
        <v>23</v>
      </c>
      <c r="C23" s="175" t="s">
        <v>16</v>
      </c>
      <c r="D23" s="217">
        <v>30</v>
      </c>
      <c r="E23" s="136"/>
      <c r="F23" s="137">
        <f t="shared" si="3"/>
        <v>0</v>
      </c>
      <c r="G23" s="138"/>
      <c r="H23" s="139">
        <f t="shared" si="4"/>
        <v>0</v>
      </c>
      <c r="I23" s="137">
        <f t="shared" si="5"/>
        <v>0</v>
      </c>
    </row>
    <row r="24" spans="1:14" ht="15.75" customHeight="1">
      <c r="A24" s="48">
        <v>3</v>
      </c>
      <c r="B24" s="209" t="s">
        <v>211</v>
      </c>
      <c r="C24" s="175" t="s">
        <v>16</v>
      </c>
      <c r="D24" s="210">
        <v>100</v>
      </c>
      <c r="E24" s="136"/>
      <c r="F24" s="137">
        <f t="shared" si="3"/>
        <v>0</v>
      </c>
      <c r="G24" s="138"/>
      <c r="H24" s="139">
        <f t="shared" si="4"/>
        <v>0</v>
      </c>
      <c r="I24" s="137">
        <f t="shared" si="5"/>
        <v>0</v>
      </c>
    </row>
    <row r="25" spans="1:14" ht="15" customHeight="1">
      <c r="A25" s="48">
        <v>4</v>
      </c>
      <c r="B25" s="209" t="s">
        <v>212</v>
      </c>
      <c r="C25" s="175" t="s">
        <v>16</v>
      </c>
      <c r="D25" s="210">
        <v>100</v>
      </c>
      <c r="E25" s="136"/>
      <c r="F25" s="137">
        <f t="shared" si="3"/>
        <v>0</v>
      </c>
      <c r="G25" s="138"/>
      <c r="H25" s="139">
        <f t="shared" si="4"/>
        <v>0</v>
      </c>
      <c r="I25" s="137">
        <f t="shared" si="5"/>
        <v>0</v>
      </c>
    </row>
    <row r="26" spans="1:14" ht="17.25" customHeight="1">
      <c r="A26" s="48">
        <v>5</v>
      </c>
      <c r="B26" s="209" t="s">
        <v>24</v>
      </c>
      <c r="C26" s="175" t="s">
        <v>16</v>
      </c>
      <c r="D26" s="210">
        <v>120</v>
      </c>
      <c r="E26" s="136"/>
      <c r="F26" s="137">
        <f t="shared" si="3"/>
        <v>0</v>
      </c>
      <c r="G26" s="138"/>
      <c r="H26" s="139">
        <f t="shared" si="4"/>
        <v>0</v>
      </c>
      <c r="I26" s="137">
        <f t="shared" si="5"/>
        <v>0</v>
      </c>
    </row>
    <row r="27" spans="1:14" ht="18.75" customHeight="1">
      <c r="A27" s="48">
        <v>6</v>
      </c>
      <c r="B27" s="209" t="s">
        <v>25</v>
      </c>
      <c r="C27" s="175" t="s">
        <v>16</v>
      </c>
      <c r="D27" s="210">
        <v>30</v>
      </c>
      <c r="E27" s="136"/>
      <c r="F27" s="137">
        <f t="shared" si="3"/>
        <v>0</v>
      </c>
      <c r="G27" s="138"/>
      <c r="H27" s="139">
        <f t="shared" si="4"/>
        <v>0</v>
      </c>
      <c r="I27" s="137">
        <f t="shared" si="5"/>
        <v>0</v>
      </c>
      <c r="N27" s="32"/>
    </row>
    <row r="28" spans="1:14" ht="23.25" customHeight="1">
      <c r="A28" s="48">
        <v>7</v>
      </c>
      <c r="B28" s="209" t="s">
        <v>213</v>
      </c>
      <c r="C28" s="175" t="s">
        <v>16</v>
      </c>
      <c r="D28" s="210">
        <v>100</v>
      </c>
      <c r="E28" s="139"/>
      <c r="F28" s="137">
        <f t="shared" si="3"/>
        <v>0</v>
      </c>
      <c r="G28" s="138"/>
      <c r="H28" s="139">
        <f t="shared" si="4"/>
        <v>0</v>
      </c>
      <c r="I28" s="137">
        <f t="shared" si="5"/>
        <v>0</v>
      </c>
    </row>
    <row r="29" spans="1:14" ht="22.5" customHeight="1">
      <c r="A29" s="48">
        <v>8</v>
      </c>
      <c r="B29" s="209" t="s">
        <v>214</v>
      </c>
      <c r="C29" s="175" t="s">
        <v>16</v>
      </c>
      <c r="D29" s="210">
        <v>60</v>
      </c>
      <c r="E29" s="136"/>
      <c r="F29" s="137">
        <f t="shared" si="3"/>
        <v>0</v>
      </c>
      <c r="G29" s="138"/>
      <c r="H29" s="139">
        <f t="shared" si="4"/>
        <v>0</v>
      </c>
      <c r="I29" s="137">
        <f t="shared" si="5"/>
        <v>0</v>
      </c>
    </row>
    <row r="30" spans="1:14" ht="27.75" customHeight="1">
      <c r="A30" s="48">
        <v>9</v>
      </c>
      <c r="B30" s="209" t="s">
        <v>26</v>
      </c>
      <c r="C30" s="175" t="s">
        <v>16</v>
      </c>
      <c r="D30" s="210">
        <v>50</v>
      </c>
      <c r="E30" s="136"/>
      <c r="F30" s="137">
        <f t="shared" si="3"/>
        <v>0</v>
      </c>
      <c r="G30" s="138"/>
      <c r="H30" s="139">
        <f t="shared" si="4"/>
        <v>0</v>
      </c>
      <c r="I30" s="137">
        <f t="shared" si="5"/>
        <v>0</v>
      </c>
    </row>
    <row r="31" spans="1:14" ht="21.75" customHeight="1">
      <c r="A31" s="48">
        <v>10</v>
      </c>
      <c r="B31" s="209" t="s">
        <v>27</v>
      </c>
      <c r="C31" s="175" t="s">
        <v>16</v>
      </c>
      <c r="D31" s="210">
        <v>300</v>
      </c>
      <c r="E31" s="136"/>
      <c r="F31" s="137">
        <f t="shared" si="3"/>
        <v>0</v>
      </c>
      <c r="G31" s="138"/>
      <c r="H31" s="139">
        <f t="shared" si="4"/>
        <v>0</v>
      </c>
      <c r="I31" s="137">
        <f t="shared" si="5"/>
        <v>0</v>
      </c>
    </row>
    <row r="32" spans="1:14" ht="24.75" customHeight="1">
      <c r="A32" s="48">
        <v>11</v>
      </c>
      <c r="B32" s="209" t="s">
        <v>28</v>
      </c>
      <c r="C32" s="175" t="s">
        <v>16</v>
      </c>
      <c r="D32" s="210">
        <v>80</v>
      </c>
      <c r="E32" s="136"/>
      <c r="F32" s="137">
        <f t="shared" si="3"/>
        <v>0</v>
      </c>
      <c r="G32" s="138"/>
      <c r="H32" s="139">
        <f t="shared" si="4"/>
        <v>0</v>
      </c>
      <c r="I32" s="137">
        <f t="shared" si="5"/>
        <v>0</v>
      </c>
    </row>
    <row r="33" spans="1:9" ht="18.75" customHeight="1">
      <c r="A33" s="48">
        <v>12</v>
      </c>
      <c r="B33" s="209" t="s">
        <v>29</v>
      </c>
      <c r="C33" s="175" t="s">
        <v>16</v>
      </c>
      <c r="D33" s="210">
        <v>50</v>
      </c>
      <c r="E33" s="136"/>
      <c r="F33" s="137">
        <f t="shared" si="3"/>
        <v>0</v>
      </c>
      <c r="G33" s="138"/>
      <c r="H33" s="139">
        <f t="shared" si="4"/>
        <v>0</v>
      </c>
      <c r="I33" s="137">
        <f t="shared" si="5"/>
        <v>0</v>
      </c>
    </row>
    <row r="34" spans="1:9" ht="25.5" customHeight="1">
      <c r="A34" s="48">
        <v>13</v>
      </c>
      <c r="B34" s="209" t="s">
        <v>30</v>
      </c>
      <c r="C34" s="175" t="s">
        <v>31</v>
      </c>
      <c r="D34" s="210">
        <v>15</v>
      </c>
      <c r="E34" s="136"/>
      <c r="F34" s="137">
        <f t="shared" si="3"/>
        <v>0</v>
      </c>
      <c r="G34" s="138"/>
      <c r="H34" s="139">
        <f t="shared" si="4"/>
        <v>0</v>
      </c>
      <c r="I34" s="137">
        <f t="shared" si="5"/>
        <v>0</v>
      </c>
    </row>
    <row r="35" spans="1:9" ht="18.75" customHeight="1">
      <c r="A35" s="48">
        <v>14</v>
      </c>
      <c r="B35" s="209" t="s">
        <v>32</v>
      </c>
      <c r="C35" s="175" t="s">
        <v>16</v>
      </c>
      <c r="D35" s="210">
        <v>150</v>
      </c>
      <c r="E35" s="139"/>
      <c r="F35" s="137">
        <f t="shared" si="3"/>
        <v>0</v>
      </c>
      <c r="G35" s="138"/>
      <c r="H35" s="139">
        <f t="shared" si="4"/>
        <v>0</v>
      </c>
      <c r="I35" s="137">
        <f t="shared" si="5"/>
        <v>0</v>
      </c>
    </row>
    <row r="36" spans="1:9" ht="26.25" customHeight="1">
      <c r="A36" s="48">
        <v>15</v>
      </c>
      <c r="B36" s="209" t="s">
        <v>215</v>
      </c>
      <c r="C36" s="175" t="s">
        <v>16</v>
      </c>
      <c r="D36" s="210">
        <v>80</v>
      </c>
      <c r="E36" s="139"/>
      <c r="F36" s="137">
        <f t="shared" si="3"/>
        <v>0</v>
      </c>
      <c r="G36" s="138"/>
      <c r="H36" s="139">
        <f t="shared" si="4"/>
        <v>0</v>
      </c>
      <c r="I36" s="137">
        <f t="shared" si="5"/>
        <v>0</v>
      </c>
    </row>
    <row r="37" spans="1:9" ht="24" customHeight="1">
      <c r="A37" s="48">
        <v>16</v>
      </c>
      <c r="B37" s="209" t="s">
        <v>216</v>
      </c>
      <c r="C37" s="175" t="s">
        <v>16</v>
      </c>
      <c r="D37" s="210">
        <v>100</v>
      </c>
      <c r="E37" s="139"/>
      <c r="F37" s="137">
        <f t="shared" si="3"/>
        <v>0</v>
      </c>
      <c r="G37" s="138"/>
      <c r="H37" s="139">
        <f t="shared" si="4"/>
        <v>0</v>
      </c>
      <c r="I37" s="137">
        <f t="shared" si="5"/>
        <v>0</v>
      </c>
    </row>
    <row r="38" spans="1:9" ht="24.75" customHeight="1">
      <c r="A38" s="48">
        <v>17</v>
      </c>
      <c r="B38" s="209" t="s">
        <v>33</v>
      </c>
      <c r="C38" s="175" t="s">
        <v>16</v>
      </c>
      <c r="D38" s="210">
        <v>80</v>
      </c>
      <c r="E38" s="139"/>
      <c r="F38" s="137">
        <f t="shared" si="3"/>
        <v>0</v>
      </c>
      <c r="G38" s="138"/>
      <c r="H38" s="139">
        <f t="shared" si="4"/>
        <v>0</v>
      </c>
      <c r="I38" s="137">
        <f t="shared" si="5"/>
        <v>0</v>
      </c>
    </row>
    <row r="39" spans="1:9" ht="19.5" customHeight="1">
      <c r="A39" s="48">
        <v>18</v>
      </c>
      <c r="B39" s="209" t="s">
        <v>217</v>
      </c>
      <c r="C39" s="175" t="s">
        <v>16</v>
      </c>
      <c r="D39" s="218">
        <v>60</v>
      </c>
      <c r="E39" s="136"/>
      <c r="F39" s="137">
        <f t="shared" si="3"/>
        <v>0</v>
      </c>
      <c r="G39" s="138"/>
      <c r="H39" s="139">
        <f t="shared" si="4"/>
        <v>0</v>
      </c>
      <c r="I39" s="137">
        <f t="shared" si="5"/>
        <v>0</v>
      </c>
    </row>
    <row r="40" spans="1:9" ht="23.25" customHeight="1">
      <c r="A40" s="48">
        <v>19</v>
      </c>
      <c r="B40" s="209" t="s">
        <v>34</v>
      </c>
      <c r="C40" s="175" t="s">
        <v>31</v>
      </c>
      <c r="D40" s="210">
        <v>15</v>
      </c>
      <c r="E40" s="139"/>
      <c r="F40" s="137">
        <f t="shared" si="3"/>
        <v>0</v>
      </c>
      <c r="G40" s="138"/>
      <c r="H40" s="139">
        <f t="shared" si="4"/>
        <v>0</v>
      </c>
      <c r="I40" s="137">
        <f t="shared" si="5"/>
        <v>0</v>
      </c>
    </row>
    <row r="41" spans="1:9" ht="25.5" customHeight="1">
      <c r="A41" s="48">
        <v>20</v>
      </c>
      <c r="B41" s="209" t="s">
        <v>218</v>
      </c>
      <c r="C41" s="175" t="s">
        <v>16</v>
      </c>
      <c r="D41" s="210">
        <v>100</v>
      </c>
      <c r="E41" s="136"/>
      <c r="F41" s="137">
        <f t="shared" si="3"/>
        <v>0</v>
      </c>
      <c r="G41" s="138"/>
      <c r="H41" s="139">
        <f t="shared" si="4"/>
        <v>0</v>
      </c>
      <c r="I41" s="137">
        <f t="shared" si="5"/>
        <v>0</v>
      </c>
    </row>
    <row r="42" spans="1:9" ht="23.25" customHeight="1">
      <c r="A42" s="48">
        <v>21</v>
      </c>
      <c r="B42" s="209" t="s">
        <v>35</v>
      </c>
      <c r="C42" s="175" t="s">
        <v>31</v>
      </c>
      <c r="D42" s="210">
        <v>15</v>
      </c>
      <c r="E42" s="136"/>
      <c r="F42" s="137">
        <f t="shared" si="3"/>
        <v>0</v>
      </c>
      <c r="G42" s="138"/>
      <c r="H42" s="139">
        <f t="shared" si="4"/>
        <v>0</v>
      </c>
      <c r="I42" s="137">
        <f t="shared" si="5"/>
        <v>0</v>
      </c>
    </row>
    <row r="43" spans="1:9" ht="27" customHeight="1">
      <c r="A43" s="48">
        <v>22</v>
      </c>
      <c r="B43" s="209" t="s">
        <v>36</v>
      </c>
      <c r="C43" s="219" t="s">
        <v>16</v>
      </c>
      <c r="D43" s="210">
        <v>100</v>
      </c>
      <c r="E43" s="136"/>
      <c r="F43" s="137">
        <f t="shared" si="3"/>
        <v>0</v>
      </c>
      <c r="G43" s="138"/>
      <c r="H43" s="139">
        <f t="shared" si="4"/>
        <v>0</v>
      </c>
      <c r="I43" s="137">
        <f t="shared" si="5"/>
        <v>0</v>
      </c>
    </row>
    <row r="44" spans="1:9" s="29" customFormat="1" ht="23.25" customHeight="1">
      <c r="A44" s="48">
        <v>23</v>
      </c>
      <c r="B44" s="209" t="s">
        <v>37</v>
      </c>
      <c r="C44" s="175" t="s">
        <v>16</v>
      </c>
      <c r="D44" s="210">
        <v>80</v>
      </c>
      <c r="E44" s="136"/>
      <c r="F44" s="137">
        <f t="shared" si="3"/>
        <v>0</v>
      </c>
      <c r="G44" s="138"/>
      <c r="H44" s="139">
        <f t="shared" si="4"/>
        <v>0</v>
      </c>
      <c r="I44" s="137">
        <f t="shared" si="5"/>
        <v>0</v>
      </c>
    </row>
    <row r="45" spans="1:9" ht="25.5" customHeight="1">
      <c r="A45" s="48">
        <v>24</v>
      </c>
      <c r="B45" s="209" t="s">
        <v>38</v>
      </c>
      <c r="C45" s="175" t="s">
        <v>16</v>
      </c>
      <c r="D45" s="210">
        <v>50</v>
      </c>
      <c r="E45" s="136"/>
      <c r="F45" s="137">
        <f t="shared" si="3"/>
        <v>0</v>
      </c>
      <c r="G45" s="138"/>
      <c r="H45" s="139">
        <f t="shared" si="4"/>
        <v>0</v>
      </c>
      <c r="I45" s="137">
        <f t="shared" si="5"/>
        <v>0</v>
      </c>
    </row>
    <row r="46" spans="1:9" ht="25.5" customHeight="1">
      <c r="A46" s="48">
        <v>25</v>
      </c>
      <c r="B46" s="209" t="s">
        <v>39</v>
      </c>
      <c r="C46" s="175" t="s">
        <v>16</v>
      </c>
      <c r="D46" s="210">
        <v>40</v>
      </c>
      <c r="E46" s="139"/>
      <c r="F46" s="137">
        <f t="shared" si="3"/>
        <v>0</v>
      </c>
      <c r="G46" s="138"/>
      <c r="H46" s="139">
        <f t="shared" si="4"/>
        <v>0</v>
      </c>
      <c r="I46" s="137">
        <f t="shared" si="5"/>
        <v>0</v>
      </c>
    </row>
    <row r="47" spans="1:9" ht="25.5" customHeight="1">
      <c r="A47" s="48">
        <v>26</v>
      </c>
      <c r="B47" s="209" t="s">
        <v>219</v>
      </c>
      <c r="C47" s="219" t="s">
        <v>16</v>
      </c>
      <c r="D47" s="210">
        <v>100</v>
      </c>
      <c r="E47" s="139"/>
      <c r="F47" s="137">
        <f t="shared" si="3"/>
        <v>0</v>
      </c>
      <c r="G47" s="138"/>
      <c r="H47" s="139">
        <f t="shared" si="4"/>
        <v>0</v>
      </c>
      <c r="I47" s="137">
        <f t="shared" si="5"/>
        <v>0</v>
      </c>
    </row>
    <row r="48" spans="1:9" ht="22.5" customHeight="1">
      <c r="A48" s="48">
        <v>27</v>
      </c>
      <c r="B48" s="209" t="s">
        <v>220</v>
      </c>
      <c r="C48" s="219" t="s">
        <v>16</v>
      </c>
      <c r="D48" s="220">
        <v>50</v>
      </c>
      <c r="E48" s="184"/>
      <c r="F48" s="137">
        <f t="shared" si="3"/>
        <v>0</v>
      </c>
      <c r="G48" s="138"/>
      <c r="H48" s="139">
        <f t="shared" si="4"/>
        <v>0</v>
      </c>
      <c r="I48" s="137">
        <f t="shared" si="5"/>
        <v>0</v>
      </c>
    </row>
    <row r="49" spans="1:9" ht="18.75" customHeight="1">
      <c r="A49" s="48">
        <v>28</v>
      </c>
      <c r="B49" s="209" t="s">
        <v>221</v>
      </c>
      <c r="C49" s="215" t="s">
        <v>16</v>
      </c>
      <c r="D49" s="221">
        <v>50</v>
      </c>
      <c r="E49" s="197"/>
      <c r="F49" s="137">
        <f t="shared" si="3"/>
        <v>0</v>
      </c>
      <c r="G49" s="138"/>
      <c r="H49" s="139">
        <f t="shared" si="4"/>
        <v>0</v>
      </c>
      <c r="I49" s="137">
        <f t="shared" si="5"/>
        <v>0</v>
      </c>
    </row>
    <row r="50" spans="1:9" ht="18.75" customHeight="1">
      <c r="A50" s="48">
        <v>29</v>
      </c>
      <c r="B50" s="209" t="s">
        <v>222</v>
      </c>
      <c r="C50" s="222" t="s">
        <v>16</v>
      </c>
      <c r="D50" s="221">
        <v>50</v>
      </c>
      <c r="E50" s="197"/>
      <c r="F50" s="137">
        <f t="shared" si="3"/>
        <v>0</v>
      </c>
      <c r="G50" s="138"/>
      <c r="H50" s="139">
        <f t="shared" si="4"/>
        <v>0</v>
      </c>
      <c r="I50" s="137">
        <f t="shared" si="5"/>
        <v>0</v>
      </c>
    </row>
    <row r="51" spans="1:9" ht="18.75" customHeight="1">
      <c r="A51" s="48">
        <v>30</v>
      </c>
      <c r="B51" s="209" t="s">
        <v>223</v>
      </c>
      <c r="C51" s="222" t="s">
        <v>16</v>
      </c>
      <c r="D51" s="221">
        <v>50</v>
      </c>
      <c r="E51" s="197"/>
      <c r="F51" s="137">
        <f t="shared" si="3"/>
        <v>0</v>
      </c>
      <c r="G51" s="138"/>
      <c r="H51" s="139">
        <f t="shared" si="4"/>
        <v>0</v>
      </c>
      <c r="I51" s="137">
        <f t="shared" si="5"/>
        <v>0</v>
      </c>
    </row>
    <row r="52" spans="1:9" ht="21" customHeight="1">
      <c r="A52" s="48">
        <v>31</v>
      </c>
      <c r="B52" s="209" t="s">
        <v>224</v>
      </c>
      <c r="C52" s="222" t="s">
        <v>16</v>
      </c>
      <c r="D52" s="221">
        <v>50</v>
      </c>
      <c r="E52" s="197"/>
      <c r="F52" s="137">
        <f t="shared" si="3"/>
        <v>0</v>
      </c>
      <c r="G52" s="138"/>
      <c r="H52" s="139">
        <f t="shared" si="4"/>
        <v>0</v>
      </c>
      <c r="I52" s="137">
        <f t="shared" si="5"/>
        <v>0</v>
      </c>
    </row>
    <row r="53" spans="1:9" ht="18.75" customHeight="1">
      <c r="A53" s="48">
        <v>32</v>
      </c>
      <c r="B53" s="209" t="s">
        <v>40</v>
      </c>
      <c r="C53" s="222" t="s">
        <v>16</v>
      </c>
      <c r="D53" s="221">
        <v>1</v>
      </c>
      <c r="E53" s="197"/>
      <c r="F53" s="137">
        <f t="shared" si="3"/>
        <v>0</v>
      </c>
      <c r="G53" s="138"/>
      <c r="H53" s="139">
        <f t="shared" si="4"/>
        <v>0</v>
      </c>
      <c r="I53" s="137">
        <f t="shared" si="5"/>
        <v>0</v>
      </c>
    </row>
    <row r="54" spans="1:9" ht="23.25" customHeight="1">
      <c r="A54" s="48">
        <v>33</v>
      </c>
      <c r="B54" s="209" t="s">
        <v>41</v>
      </c>
      <c r="C54" s="219" t="s">
        <v>16</v>
      </c>
      <c r="D54" s="213">
        <v>50</v>
      </c>
      <c r="E54" s="184"/>
      <c r="F54" s="137">
        <f t="shared" si="3"/>
        <v>0</v>
      </c>
      <c r="G54" s="138"/>
      <c r="H54" s="139">
        <f t="shared" si="4"/>
        <v>0</v>
      </c>
      <c r="I54" s="137">
        <f t="shared" si="5"/>
        <v>0</v>
      </c>
    </row>
    <row r="55" spans="1:9" ht="18.75" customHeight="1">
      <c r="A55" s="48">
        <v>34</v>
      </c>
      <c r="B55" s="209" t="s">
        <v>225</v>
      </c>
      <c r="C55" s="175" t="s">
        <v>16</v>
      </c>
      <c r="D55" s="210">
        <v>50</v>
      </c>
      <c r="E55" s="223"/>
      <c r="F55" s="137">
        <f t="shared" si="3"/>
        <v>0</v>
      </c>
      <c r="G55" s="138"/>
      <c r="H55" s="139">
        <f t="shared" si="4"/>
        <v>0</v>
      </c>
      <c r="I55" s="137">
        <f t="shared" si="5"/>
        <v>0</v>
      </c>
    </row>
    <row r="56" spans="1:9" ht="26.25" customHeight="1">
      <c r="A56" s="48">
        <v>35</v>
      </c>
      <c r="B56" s="209" t="s">
        <v>42</v>
      </c>
      <c r="C56" s="175" t="s">
        <v>16</v>
      </c>
      <c r="D56" s="224">
        <v>60</v>
      </c>
      <c r="E56" s="197"/>
      <c r="F56" s="137">
        <f t="shared" si="3"/>
        <v>0</v>
      </c>
      <c r="G56" s="138"/>
      <c r="H56" s="139">
        <f t="shared" si="4"/>
        <v>0</v>
      </c>
      <c r="I56" s="137">
        <f t="shared" si="5"/>
        <v>0</v>
      </c>
    </row>
    <row r="57" spans="1:9" ht="26.25" customHeight="1">
      <c r="A57" s="48">
        <v>36</v>
      </c>
      <c r="B57" s="209" t="s">
        <v>226</v>
      </c>
      <c r="C57" s="175" t="s">
        <v>16</v>
      </c>
      <c r="D57" s="224">
        <v>60</v>
      </c>
      <c r="E57" s="197"/>
      <c r="F57" s="137">
        <f t="shared" si="3"/>
        <v>0</v>
      </c>
      <c r="G57" s="138"/>
      <c r="H57" s="139">
        <f t="shared" si="4"/>
        <v>0</v>
      </c>
      <c r="I57" s="137">
        <f t="shared" si="5"/>
        <v>0</v>
      </c>
    </row>
    <row r="58" spans="1:9" ht="25.5" customHeight="1" thickBot="1">
      <c r="A58" s="48">
        <v>37</v>
      </c>
      <c r="B58" s="209" t="s">
        <v>43</v>
      </c>
      <c r="C58" s="175" t="s">
        <v>16</v>
      </c>
      <c r="D58" s="224">
        <v>80</v>
      </c>
      <c r="E58" s="197"/>
      <c r="F58" s="137">
        <f t="shared" si="3"/>
        <v>0</v>
      </c>
      <c r="G58" s="138"/>
      <c r="H58" s="139">
        <f t="shared" si="4"/>
        <v>0</v>
      </c>
      <c r="I58" s="137">
        <f t="shared" si="5"/>
        <v>0</v>
      </c>
    </row>
    <row r="59" spans="1:9" ht="25.5" customHeight="1" thickTop="1">
      <c r="A59" s="258" t="s">
        <v>44</v>
      </c>
      <c r="B59" s="259"/>
      <c r="C59" s="260"/>
      <c r="D59" s="261"/>
      <c r="E59" s="261"/>
      <c r="F59" s="33">
        <f>SUBTOTAL(109,__Anonymous_Sheet_DB__0[[#All],[Kolumna5]])</f>
        <v>0</v>
      </c>
      <c r="G59" s="260"/>
      <c r="H59" s="262"/>
      <c r="I59" s="34">
        <f>SUBTOTAL(109,__Anonymous_Sheet_DB__0[[#All],[Kolumna8]])</f>
        <v>0</v>
      </c>
    </row>
    <row r="61" spans="1:9" ht="14.25" customHeight="1">
      <c r="B61" s="35"/>
    </row>
    <row r="62" spans="1:9" ht="14.25" customHeight="1">
      <c r="B62" s="36"/>
      <c r="F62" s="37"/>
    </row>
    <row r="63" spans="1:9" ht="14.25" customHeight="1">
      <c r="B63" s="36"/>
      <c r="F63" s="38"/>
      <c r="G63" s="39"/>
      <c r="H63" s="38"/>
    </row>
    <row r="64" spans="1:9" ht="14.25" customHeight="1">
      <c r="F64" s="254" t="s">
        <v>45</v>
      </c>
      <c r="G64" s="254"/>
      <c r="H64" s="254"/>
    </row>
    <row r="67" spans="2:2" ht="14.25" customHeight="1">
      <c r="B67"/>
    </row>
  </sheetData>
  <sortState ref="B8:I20">
    <sortCondition ref="B8"/>
  </sortState>
  <mergeCells count="7">
    <mergeCell ref="F64:H64"/>
    <mergeCell ref="G1:I1"/>
    <mergeCell ref="B3:I3"/>
    <mergeCell ref="B4:I4"/>
    <mergeCell ref="A59:B59"/>
    <mergeCell ref="C59:E59"/>
    <mergeCell ref="G59:H59"/>
  </mergeCells>
  <pageMargins left="0.23622047244094502" right="0.23622047244094502" top="1.0433070866141732" bottom="1.0433070866141732" header="0.74803149606299213" footer="0.74803149606299213"/>
  <pageSetup paperSize="9" scale="96" fitToHeight="0" pageOrder="overThenDown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45"/>
  <sheetViews>
    <sheetView workbookViewId="0">
      <selection activeCell="H14" sqref="H14"/>
    </sheetView>
  </sheetViews>
  <sheetFormatPr defaultColWidth="9.125" defaultRowHeight="15" customHeight="1"/>
  <cols>
    <col min="1" max="1" width="3.75" style="44" customWidth="1"/>
    <col min="2" max="2" width="30.125" customWidth="1"/>
    <col min="3" max="3" width="5.75" style="6" customWidth="1"/>
    <col min="4" max="4" width="7.625" style="11" customWidth="1"/>
    <col min="5" max="6" width="9" customWidth="1"/>
    <col min="7" max="7" width="6.375" style="6" customWidth="1"/>
    <col min="8" max="8" width="7" customWidth="1"/>
    <col min="9" max="9" width="11.375" customWidth="1"/>
  </cols>
  <sheetData>
    <row r="1" spans="1:9" s="7" customFormat="1" ht="15.75" customHeight="1">
      <c r="A1" s="1"/>
      <c r="B1" s="98" t="s">
        <v>46</v>
      </c>
      <c r="C1" s="102"/>
      <c r="D1" s="103"/>
      <c r="E1" s="104"/>
      <c r="F1" s="104"/>
      <c r="G1" s="255" t="s">
        <v>47</v>
      </c>
      <c r="H1" s="255"/>
      <c r="I1" s="255"/>
    </row>
    <row r="2" spans="1:9" ht="15.75" customHeight="1">
      <c r="A2" s="42"/>
      <c r="B2" s="99" t="s">
        <v>2</v>
      </c>
      <c r="C2" s="105"/>
      <c r="D2" s="106"/>
      <c r="E2" s="107"/>
      <c r="F2" s="107"/>
      <c r="G2" s="105"/>
      <c r="H2" s="107"/>
      <c r="I2" s="108"/>
    </row>
    <row r="3" spans="1:9" ht="15.75" customHeight="1">
      <c r="B3" s="263" t="s">
        <v>48</v>
      </c>
      <c r="C3" s="263"/>
      <c r="D3" s="263"/>
      <c r="E3" s="263"/>
      <c r="F3" s="263"/>
      <c r="G3" s="263"/>
      <c r="H3" s="263"/>
      <c r="I3" s="263"/>
    </row>
    <row r="4" spans="1:9" ht="41.25" customHeight="1">
      <c r="A4" s="8"/>
      <c r="B4" s="257" t="s">
        <v>49</v>
      </c>
      <c r="C4" s="257"/>
      <c r="D4" s="257"/>
      <c r="E4" s="257"/>
      <c r="F4" s="257"/>
      <c r="G4" s="257"/>
      <c r="H4" s="257"/>
      <c r="I4" s="257"/>
    </row>
    <row r="5" spans="1:9" ht="15.75" customHeight="1">
      <c r="B5" s="109"/>
      <c r="C5" s="110"/>
      <c r="D5" s="111"/>
      <c r="E5" s="75"/>
      <c r="F5" s="75"/>
      <c r="G5" s="110"/>
      <c r="H5" s="75"/>
      <c r="I5" s="75"/>
    </row>
    <row r="6" spans="1:9" ht="48" customHeight="1" thickBot="1">
      <c r="A6" s="45" t="s">
        <v>5</v>
      </c>
      <c r="B6" s="14" t="s">
        <v>6</v>
      </c>
      <c r="C6" s="15" t="s">
        <v>7</v>
      </c>
      <c r="D6" s="16" t="s">
        <v>8</v>
      </c>
      <c r="E6" s="16" t="s">
        <v>9</v>
      </c>
      <c r="F6" s="17" t="s">
        <v>10</v>
      </c>
      <c r="G6" s="46" t="s">
        <v>11</v>
      </c>
      <c r="H6" s="17" t="s">
        <v>12</v>
      </c>
      <c r="I6" s="17" t="s">
        <v>50</v>
      </c>
    </row>
    <row r="7" spans="1:9" ht="18.95" customHeight="1" thickTop="1">
      <c r="A7" s="47">
        <v>1</v>
      </c>
      <c r="B7" s="140" t="s">
        <v>406</v>
      </c>
      <c r="C7" s="141" t="s">
        <v>31</v>
      </c>
      <c r="D7" s="142">
        <v>60</v>
      </c>
      <c r="E7" s="143"/>
      <c r="F7" s="144">
        <f t="shared" ref="F7:F39" si="0">E7*D7</f>
        <v>0</v>
      </c>
      <c r="G7" s="145"/>
      <c r="H7" s="146">
        <f t="shared" ref="H7:H39" si="1">ROUND((E7*G7)+E7,2)</f>
        <v>0</v>
      </c>
      <c r="I7" s="144">
        <f t="shared" ref="I7:I39" si="2">H7*D7</f>
        <v>0</v>
      </c>
    </row>
    <row r="8" spans="1:9" ht="18.95" customHeight="1">
      <c r="A8" s="48">
        <v>2</v>
      </c>
      <c r="B8" s="147" t="s">
        <v>51</v>
      </c>
      <c r="C8" s="148" t="s">
        <v>31</v>
      </c>
      <c r="D8" s="149">
        <v>60</v>
      </c>
      <c r="E8" s="146"/>
      <c r="F8" s="144">
        <f t="shared" si="0"/>
        <v>0</v>
      </c>
      <c r="G8" s="150"/>
      <c r="H8" s="151">
        <f t="shared" si="1"/>
        <v>0</v>
      </c>
      <c r="I8" s="151">
        <f t="shared" si="2"/>
        <v>0</v>
      </c>
    </row>
    <row r="9" spans="1:9" ht="18.95" customHeight="1">
      <c r="A9" s="47">
        <v>3</v>
      </c>
      <c r="B9" s="140" t="s">
        <v>52</v>
      </c>
      <c r="C9" s="141" t="s">
        <v>16</v>
      </c>
      <c r="D9" s="142">
        <v>60</v>
      </c>
      <c r="E9" s="143"/>
      <c r="F9" s="144">
        <f t="shared" si="0"/>
        <v>0</v>
      </c>
      <c r="G9" s="150"/>
      <c r="H9" s="151">
        <f t="shared" si="1"/>
        <v>0</v>
      </c>
      <c r="I9" s="151">
        <f t="shared" si="2"/>
        <v>0</v>
      </c>
    </row>
    <row r="10" spans="1:9" ht="24.75" customHeight="1">
      <c r="A10" s="48">
        <v>4</v>
      </c>
      <c r="B10" s="140" t="s">
        <v>53</v>
      </c>
      <c r="C10" s="141" t="s">
        <v>31</v>
      </c>
      <c r="D10" s="142">
        <v>2400</v>
      </c>
      <c r="E10" s="143"/>
      <c r="F10" s="144">
        <f t="shared" si="0"/>
        <v>0</v>
      </c>
      <c r="G10" s="150"/>
      <c r="H10" s="151">
        <f t="shared" si="1"/>
        <v>0</v>
      </c>
      <c r="I10" s="151">
        <f t="shared" si="2"/>
        <v>0</v>
      </c>
    </row>
    <row r="11" spans="1:9" ht="18.95" customHeight="1">
      <c r="A11" s="47">
        <v>5</v>
      </c>
      <c r="B11" s="140" t="s">
        <v>391</v>
      </c>
      <c r="C11" s="141" t="s">
        <v>31</v>
      </c>
      <c r="D11" s="142">
        <v>2000</v>
      </c>
      <c r="E11" s="143"/>
      <c r="F11" s="144">
        <f t="shared" si="0"/>
        <v>0</v>
      </c>
      <c r="G11" s="150"/>
      <c r="H11" s="151">
        <f t="shared" si="1"/>
        <v>0</v>
      </c>
      <c r="I11" s="151">
        <f t="shared" si="2"/>
        <v>0</v>
      </c>
    </row>
    <row r="12" spans="1:9" ht="18.95" customHeight="1">
      <c r="A12" s="48">
        <v>6</v>
      </c>
      <c r="B12" s="140" t="s">
        <v>54</v>
      </c>
      <c r="C12" s="141" t="s">
        <v>31</v>
      </c>
      <c r="D12" s="142">
        <v>3000</v>
      </c>
      <c r="E12" s="143"/>
      <c r="F12" s="144">
        <f t="shared" si="0"/>
        <v>0</v>
      </c>
      <c r="G12" s="150"/>
      <c r="H12" s="151">
        <f t="shared" si="1"/>
        <v>0</v>
      </c>
      <c r="I12" s="151">
        <f t="shared" si="2"/>
        <v>0</v>
      </c>
    </row>
    <row r="13" spans="1:9" ht="18.95" customHeight="1">
      <c r="A13" s="47">
        <v>7</v>
      </c>
      <c r="B13" s="140" t="s">
        <v>55</v>
      </c>
      <c r="C13" s="141" t="s">
        <v>31</v>
      </c>
      <c r="D13" s="152">
        <v>400</v>
      </c>
      <c r="E13" s="146"/>
      <c r="F13" s="144">
        <f t="shared" si="0"/>
        <v>0</v>
      </c>
      <c r="G13" s="150"/>
      <c r="H13" s="151">
        <f t="shared" si="1"/>
        <v>0</v>
      </c>
      <c r="I13" s="151">
        <f t="shared" si="2"/>
        <v>0</v>
      </c>
    </row>
    <row r="14" spans="1:9" ht="18.95" customHeight="1">
      <c r="A14" s="48">
        <v>8</v>
      </c>
      <c r="B14" s="140" t="s">
        <v>392</v>
      </c>
      <c r="C14" s="141" t="s">
        <v>31</v>
      </c>
      <c r="D14" s="142">
        <v>3000</v>
      </c>
      <c r="E14" s="143"/>
      <c r="F14" s="144">
        <f t="shared" si="0"/>
        <v>0</v>
      </c>
      <c r="G14" s="150"/>
      <c r="H14" s="151">
        <f t="shared" si="1"/>
        <v>0</v>
      </c>
      <c r="I14" s="151">
        <f t="shared" si="2"/>
        <v>0</v>
      </c>
    </row>
    <row r="15" spans="1:9" ht="18.95" customHeight="1">
      <c r="A15" s="47">
        <v>9</v>
      </c>
      <c r="B15" s="153" t="s">
        <v>393</v>
      </c>
      <c r="C15" s="141" t="s">
        <v>31</v>
      </c>
      <c r="D15" s="142">
        <v>2000</v>
      </c>
      <c r="E15" s="143"/>
      <c r="F15" s="144">
        <f t="shared" si="0"/>
        <v>0</v>
      </c>
      <c r="G15" s="150"/>
      <c r="H15" s="151">
        <f t="shared" si="1"/>
        <v>0</v>
      </c>
      <c r="I15" s="151">
        <f t="shared" si="2"/>
        <v>0</v>
      </c>
    </row>
    <row r="16" spans="1:9" s="50" customFormat="1" ht="18.95" customHeight="1">
      <c r="A16" s="48">
        <v>10</v>
      </c>
      <c r="B16" s="153" t="s">
        <v>394</v>
      </c>
      <c r="C16" s="141" t="s">
        <v>31</v>
      </c>
      <c r="D16" s="142">
        <v>1000</v>
      </c>
      <c r="E16" s="143"/>
      <c r="F16" s="144">
        <f t="shared" si="0"/>
        <v>0</v>
      </c>
      <c r="G16" s="150"/>
      <c r="H16" s="151">
        <f t="shared" si="1"/>
        <v>0</v>
      </c>
      <c r="I16" s="151">
        <f t="shared" si="2"/>
        <v>0</v>
      </c>
    </row>
    <row r="17" spans="1:9" s="50" customFormat="1" ht="18.95" customHeight="1">
      <c r="A17" s="47">
        <v>11</v>
      </c>
      <c r="B17" s="153" t="s">
        <v>56</v>
      </c>
      <c r="C17" s="141" t="s">
        <v>31</v>
      </c>
      <c r="D17" s="142">
        <v>3000</v>
      </c>
      <c r="E17" s="143"/>
      <c r="F17" s="144">
        <f t="shared" si="0"/>
        <v>0</v>
      </c>
      <c r="G17" s="150"/>
      <c r="H17" s="151">
        <f t="shared" si="1"/>
        <v>0</v>
      </c>
      <c r="I17" s="151">
        <f t="shared" si="2"/>
        <v>0</v>
      </c>
    </row>
    <row r="18" spans="1:9" s="50" customFormat="1" ht="18.95" customHeight="1">
      <c r="A18" s="48">
        <v>12</v>
      </c>
      <c r="B18" s="153" t="s">
        <v>57</v>
      </c>
      <c r="C18" s="141" t="s">
        <v>31</v>
      </c>
      <c r="D18" s="142">
        <v>6000</v>
      </c>
      <c r="E18" s="143"/>
      <c r="F18" s="144">
        <f t="shared" si="0"/>
        <v>0</v>
      </c>
      <c r="G18" s="150"/>
      <c r="H18" s="151">
        <f t="shared" si="1"/>
        <v>0</v>
      </c>
      <c r="I18" s="151">
        <f t="shared" si="2"/>
        <v>0</v>
      </c>
    </row>
    <row r="19" spans="1:9" s="50" customFormat="1" ht="18.95" customHeight="1">
      <c r="A19" s="47">
        <v>13</v>
      </c>
      <c r="B19" s="153" t="s">
        <v>58</v>
      </c>
      <c r="C19" s="141" t="s">
        <v>31</v>
      </c>
      <c r="D19" s="142">
        <v>3000</v>
      </c>
      <c r="E19" s="143"/>
      <c r="F19" s="144">
        <f t="shared" si="0"/>
        <v>0</v>
      </c>
      <c r="G19" s="150"/>
      <c r="H19" s="151">
        <f t="shared" si="1"/>
        <v>0</v>
      </c>
      <c r="I19" s="151">
        <f t="shared" si="2"/>
        <v>0</v>
      </c>
    </row>
    <row r="20" spans="1:9" s="50" customFormat="1" ht="18.95" customHeight="1">
      <c r="A20" s="48">
        <v>14</v>
      </c>
      <c r="B20" s="153" t="s">
        <v>59</v>
      </c>
      <c r="C20" s="141" t="s">
        <v>31</v>
      </c>
      <c r="D20" s="142">
        <v>3000</v>
      </c>
      <c r="E20" s="143"/>
      <c r="F20" s="144">
        <f t="shared" si="0"/>
        <v>0</v>
      </c>
      <c r="G20" s="150"/>
      <c r="H20" s="151">
        <f t="shared" si="1"/>
        <v>0</v>
      </c>
      <c r="I20" s="151">
        <f t="shared" si="2"/>
        <v>0</v>
      </c>
    </row>
    <row r="21" spans="1:9" s="50" customFormat="1" ht="18.95" customHeight="1">
      <c r="A21" s="47">
        <v>15</v>
      </c>
      <c r="B21" s="153" t="s">
        <v>60</v>
      </c>
      <c r="C21" s="141" t="s">
        <v>31</v>
      </c>
      <c r="D21" s="142">
        <v>3000</v>
      </c>
      <c r="E21" s="151"/>
      <c r="F21" s="144">
        <f t="shared" si="0"/>
        <v>0</v>
      </c>
      <c r="G21" s="150"/>
      <c r="H21" s="151">
        <f t="shared" si="1"/>
        <v>0</v>
      </c>
      <c r="I21" s="151">
        <f t="shared" si="2"/>
        <v>0</v>
      </c>
    </row>
    <row r="22" spans="1:9" s="50" customFormat="1" ht="18.95" customHeight="1">
      <c r="A22" s="48">
        <v>16</v>
      </c>
      <c r="B22" s="153" t="s">
        <v>61</v>
      </c>
      <c r="C22" s="141" t="s">
        <v>31</v>
      </c>
      <c r="D22" s="142">
        <v>500</v>
      </c>
      <c r="E22" s="151"/>
      <c r="F22" s="144">
        <f t="shared" si="0"/>
        <v>0</v>
      </c>
      <c r="G22" s="150"/>
      <c r="H22" s="151">
        <f t="shared" si="1"/>
        <v>0</v>
      </c>
      <c r="I22" s="151">
        <f t="shared" si="2"/>
        <v>0</v>
      </c>
    </row>
    <row r="23" spans="1:9" s="50" customFormat="1" ht="18.95" customHeight="1">
      <c r="A23" s="47">
        <v>17</v>
      </c>
      <c r="B23" s="153" t="s">
        <v>395</v>
      </c>
      <c r="C23" s="141" t="s">
        <v>31</v>
      </c>
      <c r="D23" s="142">
        <v>4000</v>
      </c>
      <c r="E23" s="151"/>
      <c r="F23" s="144">
        <f t="shared" si="0"/>
        <v>0</v>
      </c>
      <c r="G23" s="150"/>
      <c r="H23" s="151">
        <f t="shared" si="1"/>
        <v>0</v>
      </c>
      <c r="I23" s="151">
        <f t="shared" si="2"/>
        <v>0</v>
      </c>
    </row>
    <row r="24" spans="1:9" s="50" customFormat="1" ht="18.95" customHeight="1">
      <c r="A24" s="48">
        <v>18</v>
      </c>
      <c r="B24" s="153" t="s">
        <v>396</v>
      </c>
      <c r="C24" s="141" t="s">
        <v>31</v>
      </c>
      <c r="D24" s="142">
        <v>250</v>
      </c>
      <c r="E24" s="151"/>
      <c r="F24" s="144">
        <f t="shared" si="0"/>
        <v>0</v>
      </c>
      <c r="G24" s="150"/>
      <c r="H24" s="151">
        <f t="shared" si="1"/>
        <v>0</v>
      </c>
      <c r="I24" s="151">
        <f t="shared" si="2"/>
        <v>0</v>
      </c>
    </row>
    <row r="25" spans="1:9" s="50" customFormat="1" ht="18.95" customHeight="1">
      <c r="A25" s="47">
        <v>19</v>
      </c>
      <c r="B25" s="153" t="s">
        <v>62</v>
      </c>
      <c r="C25" s="141" t="s">
        <v>31</v>
      </c>
      <c r="D25" s="142">
        <v>650</v>
      </c>
      <c r="E25" s="151"/>
      <c r="F25" s="144">
        <f t="shared" si="0"/>
        <v>0</v>
      </c>
      <c r="G25" s="150"/>
      <c r="H25" s="151">
        <f t="shared" si="1"/>
        <v>0</v>
      </c>
      <c r="I25" s="151">
        <f t="shared" si="2"/>
        <v>0</v>
      </c>
    </row>
    <row r="26" spans="1:9" s="50" customFormat="1" ht="18.95" customHeight="1">
      <c r="A26" s="48">
        <v>20</v>
      </c>
      <c r="B26" s="153" t="s">
        <v>63</v>
      </c>
      <c r="C26" s="141" t="s">
        <v>31</v>
      </c>
      <c r="D26" s="142">
        <v>600</v>
      </c>
      <c r="E26" s="151"/>
      <c r="F26" s="144">
        <f t="shared" si="0"/>
        <v>0</v>
      </c>
      <c r="G26" s="150"/>
      <c r="H26" s="151">
        <f t="shared" si="1"/>
        <v>0</v>
      </c>
      <c r="I26" s="151">
        <f t="shared" si="2"/>
        <v>0</v>
      </c>
    </row>
    <row r="27" spans="1:9" s="50" customFormat="1" ht="18.95" customHeight="1">
      <c r="A27" s="47">
        <v>21</v>
      </c>
      <c r="B27" s="153" t="s">
        <v>397</v>
      </c>
      <c r="C27" s="141" t="s">
        <v>31</v>
      </c>
      <c r="D27" s="142">
        <v>350</v>
      </c>
      <c r="E27" s="151"/>
      <c r="F27" s="144">
        <f t="shared" si="0"/>
        <v>0</v>
      </c>
      <c r="G27" s="150"/>
      <c r="H27" s="151">
        <f t="shared" si="1"/>
        <v>0</v>
      </c>
      <c r="I27" s="151">
        <f t="shared" si="2"/>
        <v>0</v>
      </c>
    </row>
    <row r="28" spans="1:9" s="50" customFormat="1" ht="18.95" customHeight="1">
      <c r="A28" s="48">
        <v>22</v>
      </c>
      <c r="B28" s="153" t="s">
        <v>398</v>
      </c>
      <c r="C28" s="141" t="s">
        <v>31</v>
      </c>
      <c r="D28" s="142">
        <v>3000</v>
      </c>
      <c r="E28" s="151"/>
      <c r="F28" s="144">
        <f t="shared" si="0"/>
        <v>0</v>
      </c>
      <c r="G28" s="150"/>
      <c r="H28" s="151">
        <f t="shared" si="1"/>
        <v>0</v>
      </c>
      <c r="I28" s="151">
        <f t="shared" si="2"/>
        <v>0</v>
      </c>
    </row>
    <row r="29" spans="1:9" s="50" customFormat="1" ht="18.95" customHeight="1">
      <c r="A29" s="47">
        <v>23</v>
      </c>
      <c r="B29" s="153" t="s">
        <v>399</v>
      </c>
      <c r="C29" s="141" t="s">
        <v>31</v>
      </c>
      <c r="D29" s="142">
        <v>450</v>
      </c>
      <c r="E29" s="143"/>
      <c r="F29" s="144">
        <f t="shared" si="0"/>
        <v>0</v>
      </c>
      <c r="G29" s="150"/>
      <c r="H29" s="151">
        <f t="shared" si="1"/>
        <v>0</v>
      </c>
      <c r="I29" s="151">
        <f t="shared" si="2"/>
        <v>0</v>
      </c>
    </row>
    <row r="30" spans="1:9" s="50" customFormat="1" ht="18.95" customHeight="1">
      <c r="A30" s="48">
        <v>24</v>
      </c>
      <c r="B30" s="153" t="s">
        <v>400</v>
      </c>
      <c r="C30" s="141" t="s">
        <v>31</v>
      </c>
      <c r="D30" s="142">
        <v>300</v>
      </c>
      <c r="E30" s="143"/>
      <c r="F30" s="144">
        <f t="shared" si="0"/>
        <v>0</v>
      </c>
      <c r="G30" s="150"/>
      <c r="H30" s="151">
        <f t="shared" si="1"/>
        <v>0</v>
      </c>
      <c r="I30" s="151">
        <f t="shared" si="2"/>
        <v>0</v>
      </c>
    </row>
    <row r="31" spans="1:9" s="50" customFormat="1" ht="18.95" customHeight="1">
      <c r="A31" s="47">
        <v>25</v>
      </c>
      <c r="B31" s="153" t="s">
        <v>401</v>
      </c>
      <c r="C31" s="141" t="s">
        <v>31</v>
      </c>
      <c r="D31" s="142">
        <v>50</v>
      </c>
      <c r="E31" s="151"/>
      <c r="F31" s="144">
        <f t="shared" si="0"/>
        <v>0</v>
      </c>
      <c r="G31" s="150"/>
      <c r="H31" s="151">
        <f t="shared" si="1"/>
        <v>0</v>
      </c>
      <c r="I31" s="151">
        <f t="shared" si="2"/>
        <v>0</v>
      </c>
    </row>
    <row r="32" spans="1:9" s="50" customFormat="1" ht="18.95" customHeight="1">
      <c r="A32" s="48">
        <v>26</v>
      </c>
      <c r="B32" s="153" t="s">
        <v>402</v>
      </c>
      <c r="C32" s="141" t="s">
        <v>31</v>
      </c>
      <c r="D32" s="142">
        <v>250</v>
      </c>
      <c r="E32" s="151"/>
      <c r="F32" s="144">
        <f t="shared" si="0"/>
        <v>0</v>
      </c>
      <c r="G32" s="150"/>
      <c r="H32" s="151">
        <f t="shared" si="1"/>
        <v>0</v>
      </c>
      <c r="I32" s="151">
        <f t="shared" si="2"/>
        <v>0</v>
      </c>
    </row>
    <row r="33" spans="1:9" s="50" customFormat="1" ht="18.95" customHeight="1">
      <c r="A33" s="47">
        <v>27</v>
      </c>
      <c r="B33" s="153" t="s">
        <v>403</v>
      </c>
      <c r="C33" s="141" t="s">
        <v>31</v>
      </c>
      <c r="D33" s="142">
        <v>250</v>
      </c>
      <c r="E33" s="143"/>
      <c r="F33" s="144">
        <f t="shared" si="0"/>
        <v>0</v>
      </c>
      <c r="G33" s="150"/>
      <c r="H33" s="151">
        <f t="shared" si="1"/>
        <v>0</v>
      </c>
      <c r="I33" s="151">
        <f t="shared" si="2"/>
        <v>0</v>
      </c>
    </row>
    <row r="34" spans="1:9" s="50" customFormat="1" ht="18.95" customHeight="1">
      <c r="A34" s="48">
        <v>28</v>
      </c>
      <c r="B34" s="153" t="s">
        <v>404</v>
      </c>
      <c r="C34" s="141" t="s">
        <v>31</v>
      </c>
      <c r="D34" s="142">
        <v>300</v>
      </c>
      <c r="E34" s="143"/>
      <c r="F34" s="144">
        <f t="shared" si="0"/>
        <v>0</v>
      </c>
      <c r="G34" s="150"/>
      <c r="H34" s="151">
        <f t="shared" si="1"/>
        <v>0</v>
      </c>
      <c r="I34" s="151">
        <f t="shared" si="2"/>
        <v>0</v>
      </c>
    </row>
    <row r="35" spans="1:9" s="50" customFormat="1" ht="18.95" customHeight="1">
      <c r="A35" s="47">
        <v>29</v>
      </c>
      <c r="B35" s="153" t="s">
        <v>405</v>
      </c>
      <c r="C35" s="141" t="s">
        <v>31</v>
      </c>
      <c r="D35" s="142">
        <v>300</v>
      </c>
      <c r="E35" s="143"/>
      <c r="F35" s="144">
        <f t="shared" si="0"/>
        <v>0</v>
      </c>
      <c r="G35" s="150"/>
      <c r="H35" s="151">
        <f t="shared" si="1"/>
        <v>0</v>
      </c>
      <c r="I35" s="151">
        <f t="shared" si="2"/>
        <v>0</v>
      </c>
    </row>
    <row r="36" spans="1:9" s="50" customFormat="1" ht="18.95" customHeight="1">
      <c r="A36" s="48">
        <v>30</v>
      </c>
      <c r="B36" s="153" t="s">
        <v>64</v>
      </c>
      <c r="C36" s="141" t="s">
        <v>16</v>
      </c>
      <c r="D36" s="142">
        <v>100</v>
      </c>
      <c r="E36" s="151"/>
      <c r="F36" s="144">
        <f t="shared" si="0"/>
        <v>0</v>
      </c>
      <c r="G36" s="150"/>
      <c r="H36" s="151">
        <f t="shared" si="1"/>
        <v>0</v>
      </c>
      <c r="I36" s="151">
        <f t="shared" si="2"/>
        <v>0</v>
      </c>
    </row>
    <row r="37" spans="1:9" ht="18.95" customHeight="1">
      <c r="A37" s="47">
        <v>31</v>
      </c>
      <c r="B37" s="153" t="s">
        <v>65</v>
      </c>
      <c r="C37" s="141" t="s">
        <v>16</v>
      </c>
      <c r="D37" s="142">
        <v>25</v>
      </c>
      <c r="E37" s="143"/>
      <c r="F37" s="144">
        <f t="shared" si="0"/>
        <v>0</v>
      </c>
      <c r="G37" s="150"/>
      <c r="H37" s="151">
        <f t="shared" si="1"/>
        <v>0</v>
      </c>
      <c r="I37" s="151">
        <f t="shared" si="2"/>
        <v>0</v>
      </c>
    </row>
    <row r="38" spans="1:9" ht="29.25" customHeight="1">
      <c r="A38" s="48">
        <v>32</v>
      </c>
      <c r="B38" s="153" t="s">
        <v>66</v>
      </c>
      <c r="C38" s="141" t="s">
        <v>16</v>
      </c>
      <c r="D38" s="142">
        <v>25</v>
      </c>
      <c r="E38" s="143"/>
      <c r="F38" s="144">
        <f t="shared" si="0"/>
        <v>0</v>
      </c>
      <c r="G38" s="150"/>
      <c r="H38" s="151">
        <f t="shared" si="1"/>
        <v>0</v>
      </c>
      <c r="I38" s="151">
        <f t="shared" si="2"/>
        <v>0</v>
      </c>
    </row>
    <row r="39" spans="1:9" ht="18.95" customHeight="1" thickBot="1">
      <c r="A39" s="47">
        <v>33</v>
      </c>
      <c r="B39" s="140" t="s">
        <v>67</v>
      </c>
      <c r="C39" s="141" t="s">
        <v>31</v>
      </c>
      <c r="D39" s="142">
        <v>2400</v>
      </c>
      <c r="E39" s="154"/>
      <c r="F39" s="144">
        <f t="shared" si="0"/>
        <v>0</v>
      </c>
      <c r="G39" s="150"/>
      <c r="H39" s="151">
        <f t="shared" si="1"/>
        <v>0</v>
      </c>
      <c r="I39" s="151">
        <f t="shared" si="2"/>
        <v>0</v>
      </c>
    </row>
    <row r="40" spans="1:9" ht="25.5" customHeight="1" thickTop="1">
      <c r="A40" s="51"/>
      <c r="B40" s="52" t="s">
        <v>44</v>
      </c>
      <c r="C40" s="264"/>
      <c r="D40" s="265"/>
      <c r="E40" s="266"/>
      <c r="F40" s="53">
        <f>SUBTOTAL(109,__Anonymous_Sheet_DB__18[[#All],[Kolumna5]])</f>
        <v>0</v>
      </c>
      <c r="G40" s="267"/>
      <c r="H40" s="267"/>
      <c r="I40" s="54">
        <f>SUBTOTAL(109,__Anonymous_Sheet_DB__18[[#All],[Kolumna8]])</f>
        <v>0</v>
      </c>
    </row>
    <row r="42" spans="1:9" ht="15" customHeight="1">
      <c r="B42" s="36"/>
    </row>
    <row r="44" spans="1:9" ht="14.25" customHeight="1">
      <c r="A44" s="6"/>
      <c r="B44" s="36"/>
      <c r="C44" s="13"/>
      <c r="E44" s="12"/>
      <c r="F44" s="38"/>
      <c r="G44" s="39"/>
      <c r="H44" s="38"/>
      <c r="I44" s="12"/>
    </row>
    <row r="45" spans="1:9" ht="14.25" customHeight="1">
      <c r="A45" s="6"/>
      <c r="B45" s="36"/>
      <c r="C45" s="13"/>
      <c r="E45" s="12"/>
      <c r="F45" s="254" t="s">
        <v>45</v>
      </c>
      <c r="G45" s="254"/>
      <c r="H45" s="254"/>
      <c r="I45" s="12"/>
    </row>
  </sheetData>
  <mergeCells count="6">
    <mergeCell ref="F45:H45"/>
    <mergeCell ref="G1:I1"/>
    <mergeCell ref="B3:I3"/>
    <mergeCell ref="B4:I4"/>
    <mergeCell ref="C40:E40"/>
    <mergeCell ref="G40:H40"/>
  </mergeCells>
  <pageMargins left="0.23622047244094502" right="0.23622047244094502" top="1.0433070866141732" bottom="0.452755905511811" header="0.74803149606299213" footer="0.15748031496063003"/>
  <pageSetup paperSize="9" scale="85" pageOrder="overThenDown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51"/>
  <sheetViews>
    <sheetView topLeftCell="A28" workbookViewId="0">
      <selection activeCell="B3" sqref="B3:I3"/>
    </sheetView>
  </sheetViews>
  <sheetFormatPr defaultColWidth="9.125" defaultRowHeight="14.25" customHeight="1"/>
  <cols>
    <col min="1" max="1" width="3.75" style="8" customWidth="1"/>
    <col min="2" max="2" width="33.625" customWidth="1"/>
    <col min="3" max="3" width="4.625" style="6" customWidth="1"/>
    <col min="4" max="4" width="7" style="6" customWidth="1"/>
    <col min="5" max="5" width="9.25" customWidth="1"/>
    <col min="6" max="6" width="10.5" customWidth="1"/>
    <col min="7" max="7" width="6.625" style="6" customWidth="1"/>
    <col min="8" max="8" width="7" customWidth="1"/>
    <col min="9" max="9" width="11.375" customWidth="1"/>
  </cols>
  <sheetData>
    <row r="1" spans="1:10" s="7" customFormat="1" ht="15.75" customHeight="1">
      <c r="A1" s="1"/>
      <c r="B1" s="2" t="s">
        <v>68</v>
      </c>
      <c r="C1" s="40"/>
      <c r="D1" s="40"/>
      <c r="E1" s="41"/>
      <c r="F1" s="41"/>
      <c r="G1" s="268" t="s">
        <v>69</v>
      </c>
      <c r="H1" s="268"/>
      <c r="I1" s="268"/>
    </row>
    <row r="2" spans="1:10" s="5" customFormat="1" ht="15.75" customHeight="1">
      <c r="A2" s="1"/>
      <c r="B2" s="3" t="s">
        <v>2</v>
      </c>
      <c r="C2" s="1"/>
      <c r="D2" s="1"/>
      <c r="E2" s="4"/>
      <c r="F2" s="4"/>
      <c r="G2" s="1"/>
      <c r="H2" s="4"/>
      <c r="I2" s="4"/>
    </row>
    <row r="3" spans="1:10" ht="15.75" customHeight="1">
      <c r="B3" s="269" t="s">
        <v>70</v>
      </c>
      <c r="C3" s="269"/>
      <c r="D3" s="269"/>
      <c r="E3" s="269"/>
      <c r="F3" s="269"/>
      <c r="G3" s="269"/>
      <c r="H3" s="269"/>
      <c r="I3" s="269"/>
    </row>
    <row r="4" spans="1:10" ht="41.25" customHeight="1">
      <c r="B4" s="270" t="s">
        <v>71</v>
      </c>
      <c r="C4" s="270"/>
      <c r="D4" s="270"/>
      <c r="E4" s="270"/>
      <c r="F4" s="270"/>
      <c r="G4" s="270"/>
      <c r="H4" s="270"/>
      <c r="I4" s="270"/>
    </row>
    <row r="5" spans="1:10" ht="15.75" customHeight="1">
      <c r="B5" s="55"/>
      <c r="C5" s="43"/>
      <c r="D5" s="43"/>
      <c r="E5" s="56"/>
      <c r="F5" s="56"/>
      <c r="G5" s="43"/>
      <c r="H5" s="56"/>
    </row>
    <row r="6" spans="1:10" ht="48.75" customHeight="1" thickBot="1">
      <c r="A6" s="45" t="s">
        <v>5</v>
      </c>
      <c r="B6" s="14" t="s">
        <v>6</v>
      </c>
      <c r="C6" s="15" t="s">
        <v>7</v>
      </c>
      <c r="D6" s="16" t="s">
        <v>8</v>
      </c>
      <c r="E6" s="16" t="s">
        <v>9</v>
      </c>
      <c r="F6" s="17" t="s">
        <v>10</v>
      </c>
      <c r="G6" s="46" t="s">
        <v>11</v>
      </c>
      <c r="H6" s="17" t="s">
        <v>12</v>
      </c>
      <c r="I6" s="17" t="s">
        <v>50</v>
      </c>
    </row>
    <row r="7" spans="1:10" ht="105.75" customHeight="1" thickTop="1">
      <c r="A7" s="49">
        <v>1</v>
      </c>
      <c r="B7" s="155" t="s">
        <v>228</v>
      </c>
      <c r="C7" s="156" t="s">
        <v>31</v>
      </c>
      <c r="D7" s="157">
        <v>200</v>
      </c>
      <c r="E7" s="161"/>
      <c r="F7" s="137">
        <f t="shared" ref="F7:F42" si="0">E7*D7</f>
        <v>0</v>
      </c>
      <c r="G7" s="159"/>
      <c r="H7" s="139">
        <f t="shared" ref="H7:H42" si="1">ROUND((E7*G7)+E7,2)</f>
        <v>0</v>
      </c>
      <c r="I7" s="137">
        <f t="shared" ref="I7:I42" si="2">H7*D7</f>
        <v>0</v>
      </c>
    </row>
    <row r="8" spans="1:10" ht="96" customHeight="1">
      <c r="A8" s="49">
        <v>2</v>
      </c>
      <c r="B8" s="155" t="s">
        <v>230</v>
      </c>
      <c r="C8" s="156" t="s">
        <v>31</v>
      </c>
      <c r="D8" s="157">
        <v>200</v>
      </c>
      <c r="E8" s="158"/>
      <c r="F8" s="137">
        <f t="shared" si="0"/>
        <v>0</v>
      </c>
      <c r="G8" s="138"/>
      <c r="H8" s="139">
        <f t="shared" si="1"/>
        <v>0</v>
      </c>
      <c r="I8" s="137">
        <f t="shared" si="2"/>
        <v>0</v>
      </c>
    </row>
    <row r="9" spans="1:10" ht="85.5" customHeight="1">
      <c r="A9" s="49">
        <v>3</v>
      </c>
      <c r="B9" s="155" t="s">
        <v>231</v>
      </c>
      <c r="C9" s="156" t="s">
        <v>31</v>
      </c>
      <c r="D9" s="157">
        <v>1200</v>
      </c>
      <c r="E9" s="161"/>
      <c r="F9" s="137">
        <f t="shared" si="0"/>
        <v>0</v>
      </c>
      <c r="G9" s="138"/>
      <c r="H9" s="139">
        <f t="shared" si="1"/>
        <v>0</v>
      </c>
      <c r="I9" s="137">
        <f t="shared" si="2"/>
        <v>0</v>
      </c>
    </row>
    <row r="10" spans="1:10" ht="79.5" customHeight="1">
      <c r="A10" s="49">
        <v>4</v>
      </c>
      <c r="B10" s="155" t="s">
        <v>232</v>
      </c>
      <c r="C10" s="156" t="s">
        <v>31</v>
      </c>
      <c r="D10" s="157">
        <v>2000</v>
      </c>
      <c r="E10" s="161"/>
      <c r="F10" s="137">
        <f t="shared" si="0"/>
        <v>0</v>
      </c>
      <c r="G10" s="138"/>
      <c r="H10" s="139">
        <f t="shared" si="1"/>
        <v>0</v>
      </c>
      <c r="I10" s="137">
        <f t="shared" si="2"/>
        <v>0</v>
      </c>
    </row>
    <row r="11" spans="1:10" ht="72.75" customHeight="1">
      <c r="A11" s="49">
        <v>5</v>
      </c>
      <c r="B11" s="155" t="s">
        <v>233</v>
      </c>
      <c r="C11" s="156" t="s">
        <v>31</v>
      </c>
      <c r="D11" s="162">
        <v>1600</v>
      </c>
      <c r="E11" s="161"/>
      <c r="F11" s="137">
        <f t="shared" si="0"/>
        <v>0</v>
      </c>
      <c r="G11" s="159"/>
      <c r="H11" s="139">
        <f t="shared" si="1"/>
        <v>0</v>
      </c>
      <c r="I11" s="137">
        <f t="shared" si="2"/>
        <v>0</v>
      </c>
    </row>
    <row r="12" spans="1:10" ht="85.5" customHeight="1">
      <c r="A12" s="49">
        <v>6</v>
      </c>
      <c r="B12" s="155" t="s">
        <v>234</v>
      </c>
      <c r="C12" s="156" t="s">
        <v>31</v>
      </c>
      <c r="D12" s="162">
        <v>1600</v>
      </c>
      <c r="E12" s="161"/>
      <c r="F12" s="137">
        <f t="shared" si="0"/>
        <v>0</v>
      </c>
      <c r="G12" s="138"/>
      <c r="H12" s="139">
        <f t="shared" si="1"/>
        <v>0</v>
      </c>
      <c r="I12" s="137">
        <f t="shared" si="2"/>
        <v>0</v>
      </c>
    </row>
    <row r="13" spans="1:10" ht="24.75" customHeight="1">
      <c r="A13" s="49">
        <v>7</v>
      </c>
      <c r="B13" s="155" t="s">
        <v>227</v>
      </c>
      <c r="C13" s="156" t="s">
        <v>31</v>
      </c>
      <c r="D13" s="162">
        <v>1000</v>
      </c>
      <c r="E13" s="136"/>
      <c r="F13" s="137">
        <f t="shared" si="0"/>
        <v>0</v>
      </c>
      <c r="G13" s="138"/>
      <c r="H13" s="139">
        <f t="shared" si="1"/>
        <v>0</v>
      </c>
      <c r="I13" s="137">
        <f t="shared" si="2"/>
        <v>0</v>
      </c>
      <c r="J13" s="57"/>
    </row>
    <row r="14" spans="1:10" ht="24" customHeight="1">
      <c r="A14" s="49">
        <v>8</v>
      </c>
      <c r="B14" s="155" t="s">
        <v>229</v>
      </c>
      <c r="C14" s="156" t="s">
        <v>31</v>
      </c>
      <c r="D14" s="160">
        <v>1200</v>
      </c>
      <c r="E14" s="158"/>
      <c r="F14" s="137">
        <f t="shared" si="0"/>
        <v>0</v>
      </c>
      <c r="G14" s="159"/>
      <c r="H14" s="139">
        <f t="shared" si="1"/>
        <v>0</v>
      </c>
      <c r="I14" s="137">
        <f t="shared" si="2"/>
        <v>0</v>
      </c>
    </row>
    <row r="15" spans="1:10" ht="59.25" customHeight="1">
      <c r="A15" s="49">
        <v>9</v>
      </c>
      <c r="B15" s="155" t="s">
        <v>235</v>
      </c>
      <c r="C15" s="156" t="s">
        <v>31</v>
      </c>
      <c r="D15" s="157">
        <v>1600</v>
      </c>
      <c r="E15" s="161"/>
      <c r="F15" s="137">
        <f t="shared" si="0"/>
        <v>0</v>
      </c>
      <c r="G15" s="138"/>
      <c r="H15" s="139">
        <f t="shared" si="1"/>
        <v>0</v>
      </c>
      <c r="I15" s="137">
        <f t="shared" si="2"/>
        <v>0</v>
      </c>
    </row>
    <row r="16" spans="1:10" ht="18.75" customHeight="1">
      <c r="A16" s="49">
        <v>10</v>
      </c>
      <c r="B16" s="155" t="s">
        <v>72</v>
      </c>
      <c r="C16" s="156" t="s">
        <v>31</v>
      </c>
      <c r="D16" s="157">
        <v>3000</v>
      </c>
      <c r="E16" s="158"/>
      <c r="F16" s="137">
        <f t="shared" si="0"/>
        <v>0</v>
      </c>
      <c r="G16" s="138"/>
      <c r="H16" s="139">
        <f t="shared" si="1"/>
        <v>0</v>
      </c>
      <c r="I16" s="137">
        <f t="shared" si="2"/>
        <v>0</v>
      </c>
    </row>
    <row r="17" spans="1:10" ht="18.75" customHeight="1">
      <c r="A17" s="49">
        <v>11</v>
      </c>
      <c r="B17" s="155" t="s">
        <v>236</v>
      </c>
      <c r="C17" s="156" t="s">
        <v>31</v>
      </c>
      <c r="D17" s="157">
        <v>1000</v>
      </c>
      <c r="E17" s="158"/>
      <c r="F17" s="137">
        <f t="shared" si="0"/>
        <v>0</v>
      </c>
      <c r="G17" s="138"/>
      <c r="H17" s="139">
        <f t="shared" si="1"/>
        <v>0</v>
      </c>
      <c r="I17" s="137">
        <f t="shared" si="2"/>
        <v>0</v>
      </c>
    </row>
    <row r="18" spans="1:10" ht="73.5" customHeight="1">
      <c r="A18" s="49">
        <v>12</v>
      </c>
      <c r="B18" s="163" t="s">
        <v>237</v>
      </c>
      <c r="C18" s="164" t="s">
        <v>31</v>
      </c>
      <c r="D18" s="165">
        <v>1200</v>
      </c>
      <c r="E18" s="158"/>
      <c r="F18" s="137">
        <f t="shared" si="0"/>
        <v>0</v>
      </c>
      <c r="G18" s="138"/>
      <c r="H18" s="139">
        <f t="shared" si="1"/>
        <v>0</v>
      </c>
      <c r="I18" s="137">
        <f t="shared" si="2"/>
        <v>0</v>
      </c>
    </row>
    <row r="19" spans="1:10" ht="18.75" customHeight="1">
      <c r="A19" s="49">
        <v>13</v>
      </c>
      <c r="B19" s="163" t="s">
        <v>73</v>
      </c>
      <c r="C19" s="166" t="s">
        <v>31</v>
      </c>
      <c r="D19" s="167">
        <v>4000</v>
      </c>
      <c r="E19" s="158"/>
      <c r="F19" s="137">
        <f t="shared" si="0"/>
        <v>0</v>
      </c>
      <c r="G19" s="138"/>
      <c r="H19" s="139">
        <f t="shared" si="1"/>
        <v>0</v>
      </c>
      <c r="I19" s="137">
        <f t="shared" si="2"/>
        <v>0</v>
      </c>
    </row>
    <row r="20" spans="1:10" ht="25.5" customHeight="1">
      <c r="A20" s="49">
        <v>14</v>
      </c>
      <c r="B20" s="155" t="s">
        <v>238</v>
      </c>
      <c r="C20" s="156" t="s">
        <v>31</v>
      </c>
      <c r="D20" s="157">
        <v>100</v>
      </c>
      <c r="E20" s="161"/>
      <c r="F20" s="137">
        <f t="shared" si="0"/>
        <v>0</v>
      </c>
      <c r="G20" s="138"/>
      <c r="H20" s="139">
        <f t="shared" si="1"/>
        <v>0</v>
      </c>
      <c r="I20" s="137">
        <f t="shared" si="2"/>
        <v>0</v>
      </c>
    </row>
    <row r="21" spans="1:10" ht="36" customHeight="1">
      <c r="A21" s="49">
        <v>15</v>
      </c>
      <c r="B21" s="155" t="s">
        <v>239</v>
      </c>
      <c r="C21" s="156" t="s">
        <v>16</v>
      </c>
      <c r="D21" s="157">
        <v>150</v>
      </c>
      <c r="E21" s="161"/>
      <c r="F21" s="137">
        <f t="shared" si="0"/>
        <v>0</v>
      </c>
      <c r="G21" s="138"/>
      <c r="H21" s="139">
        <f t="shared" si="1"/>
        <v>0</v>
      </c>
      <c r="I21" s="137">
        <f t="shared" si="2"/>
        <v>0</v>
      </c>
    </row>
    <row r="22" spans="1:10" ht="25.5" customHeight="1">
      <c r="A22" s="49">
        <v>16</v>
      </c>
      <c r="B22" s="163" t="s">
        <v>240</v>
      </c>
      <c r="C22" s="156" t="s">
        <v>31</v>
      </c>
      <c r="D22" s="168">
        <v>100</v>
      </c>
      <c r="E22" s="161"/>
      <c r="F22" s="137">
        <f t="shared" si="0"/>
        <v>0</v>
      </c>
      <c r="G22" s="138"/>
      <c r="H22" s="139">
        <f t="shared" si="1"/>
        <v>0</v>
      </c>
      <c r="I22" s="137">
        <f t="shared" si="2"/>
        <v>0</v>
      </c>
    </row>
    <row r="23" spans="1:10" ht="18.75" customHeight="1">
      <c r="A23" s="49">
        <v>17</v>
      </c>
      <c r="B23" s="163" t="s">
        <v>202</v>
      </c>
      <c r="C23" s="164" t="s">
        <v>75</v>
      </c>
      <c r="D23" s="168">
        <v>130</v>
      </c>
      <c r="E23" s="169"/>
      <c r="F23" s="170">
        <f t="shared" si="0"/>
        <v>0</v>
      </c>
      <c r="G23" s="171"/>
      <c r="H23" s="172">
        <f t="shared" si="1"/>
        <v>0</v>
      </c>
      <c r="I23" s="170">
        <f t="shared" si="2"/>
        <v>0</v>
      </c>
    </row>
    <row r="24" spans="1:10" ht="18.75" customHeight="1">
      <c r="A24" s="49">
        <v>18</v>
      </c>
      <c r="B24" s="163" t="s">
        <v>241</v>
      </c>
      <c r="C24" s="164" t="s">
        <v>16</v>
      </c>
      <c r="D24" s="173">
        <v>5</v>
      </c>
      <c r="E24" s="158"/>
      <c r="F24" s="137">
        <f t="shared" si="0"/>
        <v>0</v>
      </c>
      <c r="G24" s="138"/>
      <c r="H24" s="139">
        <f t="shared" si="1"/>
        <v>0</v>
      </c>
      <c r="I24" s="137">
        <f t="shared" si="2"/>
        <v>0</v>
      </c>
    </row>
    <row r="25" spans="1:10" ht="18.75" customHeight="1">
      <c r="A25" s="49">
        <v>19</v>
      </c>
      <c r="B25" s="174" t="s">
        <v>242</v>
      </c>
      <c r="C25" s="164" t="s">
        <v>31</v>
      </c>
      <c r="D25" s="168">
        <v>100</v>
      </c>
      <c r="E25" s="175"/>
      <c r="F25" s="137">
        <f t="shared" si="0"/>
        <v>0</v>
      </c>
      <c r="G25" s="138"/>
      <c r="H25" s="139">
        <f t="shared" si="1"/>
        <v>0</v>
      </c>
      <c r="I25" s="137">
        <f t="shared" si="2"/>
        <v>0</v>
      </c>
    </row>
    <row r="26" spans="1:10" s="57" customFormat="1" ht="64.5" customHeight="1">
      <c r="A26" s="49">
        <v>20</v>
      </c>
      <c r="B26" s="176" t="s">
        <v>243</v>
      </c>
      <c r="C26" s="164" t="s">
        <v>16</v>
      </c>
      <c r="D26" s="168">
        <v>750</v>
      </c>
      <c r="E26" s="158"/>
      <c r="F26" s="137">
        <f t="shared" si="0"/>
        <v>0</v>
      </c>
      <c r="G26" s="159"/>
      <c r="H26" s="139">
        <f t="shared" si="1"/>
        <v>0</v>
      </c>
      <c r="I26" s="137">
        <f t="shared" si="2"/>
        <v>0</v>
      </c>
      <c r="J26"/>
    </row>
    <row r="27" spans="1:10" s="57" customFormat="1" ht="57.75" customHeight="1">
      <c r="A27" s="49">
        <v>21</v>
      </c>
      <c r="B27" s="174" t="s">
        <v>244</v>
      </c>
      <c r="C27" s="164" t="s">
        <v>31</v>
      </c>
      <c r="D27" s="168">
        <v>1200</v>
      </c>
      <c r="E27" s="158"/>
      <c r="F27" s="137">
        <f t="shared" si="0"/>
        <v>0</v>
      </c>
      <c r="G27" s="159"/>
      <c r="H27" s="139">
        <f t="shared" si="1"/>
        <v>0</v>
      </c>
      <c r="I27" s="137">
        <f t="shared" si="2"/>
        <v>0</v>
      </c>
      <c r="J27"/>
    </row>
    <row r="28" spans="1:10" s="57" customFormat="1" ht="59.25" customHeight="1">
      <c r="A28" s="49">
        <v>22</v>
      </c>
      <c r="B28" s="177" t="s">
        <v>245</v>
      </c>
      <c r="C28" s="164" t="s">
        <v>31</v>
      </c>
      <c r="D28" s="173">
        <v>500</v>
      </c>
      <c r="E28" s="158"/>
      <c r="F28" s="137">
        <f t="shared" si="0"/>
        <v>0</v>
      </c>
      <c r="G28" s="138"/>
      <c r="H28" s="139">
        <f t="shared" si="1"/>
        <v>0</v>
      </c>
      <c r="I28" s="137">
        <f t="shared" si="2"/>
        <v>0</v>
      </c>
    </row>
    <row r="29" spans="1:10" s="57" customFormat="1" ht="25.5" customHeight="1">
      <c r="A29" s="49">
        <v>23</v>
      </c>
      <c r="B29" s="186" t="s">
        <v>246</v>
      </c>
      <c r="C29" s="187" t="s">
        <v>31</v>
      </c>
      <c r="D29" s="180">
        <v>30</v>
      </c>
      <c r="E29" s="188"/>
      <c r="F29" s="137">
        <f t="shared" si="0"/>
        <v>0</v>
      </c>
      <c r="G29" s="138"/>
      <c r="H29" s="139">
        <f t="shared" si="1"/>
        <v>0</v>
      </c>
      <c r="I29" s="137">
        <f t="shared" si="2"/>
        <v>0</v>
      </c>
    </row>
    <row r="30" spans="1:10" s="57" customFormat="1" ht="42" customHeight="1">
      <c r="A30" s="49">
        <v>24</v>
      </c>
      <c r="B30" s="186" t="s">
        <v>247</v>
      </c>
      <c r="C30" s="194" t="s">
        <v>31</v>
      </c>
      <c r="D30" s="195">
        <v>40</v>
      </c>
      <c r="E30" s="196"/>
      <c r="F30" s="184">
        <f t="shared" si="0"/>
        <v>0</v>
      </c>
      <c r="G30" s="138"/>
      <c r="H30" s="139">
        <f t="shared" si="1"/>
        <v>0</v>
      </c>
      <c r="I30" s="137">
        <f t="shared" si="2"/>
        <v>0</v>
      </c>
    </row>
    <row r="31" spans="1:10" s="57" customFormat="1" ht="47.25" customHeight="1">
      <c r="A31" s="49">
        <v>25</v>
      </c>
      <c r="B31" s="178" t="s">
        <v>248</v>
      </c>
      <c r="C31" s="190" t="s">
        <v>75</v>
      </c>
      <c r="D31" s="191">
        <v>800</v>
      </c>
      <c r="E31" s="192"/>
      <c r="F31" s="197">
        <f t="shared" si="0"/>
        <v>0</v>
      </c>
      <c r="G31" s="193"/>
      <c r="H31" s="139">
        <f t="shared" si="1"/>
        <v>0</v>
      </c>
      <c r="I31" s="137">
        <f t="shared" si="2"/>
        <v>0</v>
      </c>
    </row>
    <row r="32" spans="1:10" s="57" customFormat="1" ht="25.5" customHeight="1">
      <c r="A32" s="49">
        <v>26</v>
      </c>
      <c r="B32" s="178" t="s">
        <v>249</v>
      </c>
      <c r="C32" s="190" t="s">
        <v>31</v>
      </c>
      <c r="D32" s="191">
        <v>600</v>
      </c>
      <c r="E32" s="192"/>
      <c r="F32" s="197">
        <f t="shared" si="0"/>
        <v>0</v>
      </c>
      <c r="G32" s="193"/>
      <c r="H32" s="139">
        <f t="shared" si="1"/>
        <v>0</v>
      </c>
      <c r="I32" s="137">
        <f t="shared" si="2"/>
        <v>0</v>
      </c>
    </row>
    <row r="33" spans="1:10" s="57" customFormat="1" ht="33.75" customHeight="1">
      <c r="A33" s="49">
        <v>27</v>
      </c>
      <c r="B33" s="178" t="s">
        <v>250</v>
      </c>
      <c r="C33" s="190" t="s">
        <v>31</v>
      </c>
      <c r="D33" s="198">
        <v>800</v>
      </c>
      <c r="E33" s="192"/>
      <c r="F33" s="197">
        <f t="shared" si="0"/>
        <v>0</v>
      </c>
      <c r="G33" s="193"/>
      <c r="H33" s="139">
        <f t="shared" si="1"/>
        <v>0</v>
      </c>
      <c r="I33" s="137">
        <f t="shared" si="2"/>
        <v>0</v>
      </c>
    </row>
    <row r="34" spans="1:10" s="57" customFormat="1" ht="18.75" customHeight="1">
      <c r="A34" s="49">
        <v>28</v>
      </c>
      <c r="B34" s="189" t="s">
        <v>201</v>
      </c>
      <c r="C34" s="179" t="s">
        <v>31</v>
      </c>
      <c r="D34" s="168">
        <v>200</v>
      </c>
      <c r="E34" s="158"/>
      <c r="F34" s="137">
        <f t="shared" si="0"/>
        <v>0</v>
      </c>
      <c r="G34" s="138"/>
      <c r="H34" s="139">
        <f t="shared" si="1"/>
        <v>0</v>
      </c>
      <c r="I34" s="137">
        <f t="shared" si="2"/>
        <v>0</v>
      </c>
    </row>
    <row r="35" spans="1:10" ht="48.75" customHeight="1">
      <c r="A35" s="49">
        <v>29</v>
      </c>
      <c r="B35" s="178" t="s">
        <v>251</v>
      </c>
      <c r="C35" s="179" t="s">
        <v>31</v>
      </c>
      <c r="D35" s="168">
        <v>500</v>
      </c>
      <c r="E35" s="161"/>
      <c r="F35" s="137">
        <f t="shared" si="0"/>
        <v>0</v>
      </c>
      <c r="G35" s="138"/>
      <c r="H35" s="139">
        <f t="shared" si="1"/>
        <v>0</v>
      </c>
      <c r="I35" s="137">
        <f t="shared" si="2"/>
        <v>0</v>
      </c>
      <c r="J35" s="57"/>
    </row>
    <row r="36" spans="1:10" ht="21" customHeight="1">
      <c r="A36" s="49">
        <v>30</v>
      </c>
      <c r="B36" s="178" t="s">
        <v>252</v>
      </c>
      <c r="C36" s="179" t="s">
        <v>31</v>
      </c>
      <c r="D36" s="168">
        <v>140</v>
      </c>
      <c r="E36" s="161"/>
      <c r="F36" s="137">
        <f t="shared" si="0"/>
        <v>0</v>
      </c>
      <c r="G36" s="138"/>
      <c r="H36" s="139">
        <f t="shared" si="1"/>
        <v>0</v>
      </c>
      <c r="I36" s="137">
        <f t="shared" si="2"/>
        <v>0</v>
      </c>
    </row>
    <row r="37" spans="1:10" ht="69.75" customHeight="1">
      <c r="A37" s="49">
        <v>31</v>
      </c>
      <c r="B37" s="178" t="s">
        <v>253</v>
      </c>
      <c r="C37" s="179" t="s">
        <v>31</v>
      </c>
      <c r="D37" s="168">
        <v>350</v>
      </c>
      <c r="E37" s="161"/>
      <c r="F37" s="137">
        <f t="shared" si="0"/>
        <v>0</v>
      </c>
      <c r="G37" s="138"/>
      <c r="H37" s="139">
        <f t="shared" si="1"/>
        <v>0</v>
      </c>
      <c r="I37" s="137">
        <f t="shared" si="2"/>
        <v>0</v>
      </c>
    </row>
    <row r="38" spans="1:10" ht="76.5" customHeight="1">
      <c r="A38" s="49">
        <v>32</v>
      </c>
      <c r="B38" s="178" t="s">
        <v>254</v>
      </c>
      <c r="C38" s="179" t="s">
        <v>31</v>
      </c>
      <c r="D38" s="168">
        <v>1000</v>
      </c>
      <c r="E38" s="161"/>
      <c r="F38" s="137">
        <f t="shared" si="0"/>
        <v>0</v>
      </c>
      <c r="G38" s="138"/>
      <c r="H38" s="139">
        <f t="shared" si="1"/>
        <v>0</v>
      </c>
      <c r="I38" s="137">
        <f t="shared" si="2"/>
        <v>0</v>
      </c>
    </row>
    <row r="39" spans="1:10" ht="36.75" customHeight="1">
      <c r="A39" s="49">
        <v>33</v>
      </c>
      <c r="B39" s="186" t="s">
        <v>256</v>
      </c>
      <c r="C39" s="187" t="s">
        <v>31</v>
      </c>
      <c r="D39" s="181">
        <v>550</v>
      </c>
      <c r="E39" s="199"/>
      <c r="F39" s="182">
        <f t="shared" si="0"/>
        <v>0</v>
      </c>
      <c r="G39" s="183"/>
      <c r="H39" s="184">
        <f t="shared" si="1"/>
        <v>0</v>
      </c>
      <c r="I39" s="182">
        <f t="shared" si="2"/>
        <v>0</v>
      </c>
    </row>
    <row r="40" spans="1:10" ht="20.25" customHeight="1">
      <c r="A40" s="49">
        <v>34</v>
      </c>
      <c r="B40" s="178" t="s">
        <v>255</v>
      </c>
      <c r="C40" s="190" t="s">
        <v>31</v>
      </c>
      <c r="D40" s="198">
        <v>300</v>
      </c>
      <c r="E40" s="192"/>
      <c r="F40" s="197">
        <f t="shared" si="0"/>
        <v>0</v>
      </c>
      <c r="G40" s="205"/>
      <c r="H40" s="197">
        <f t="shared" si="1"/>
        <v>0</v>
      </c>
      <c r="I40" s="197">
        <f t="shared" si="2"/>
        <v>0</v>
      </c>
    </row>
    <row r="41" spans="1:10" ht="74.25" customHeight="1">
      <c r="A41" s="49">
        <v>35</v>
      </c>
      <c r="B41" s="178" t="s">
        <v>257</v>
      </c>
      <c r="C41" s="190" t="s">
        <v>31</v>
      </c>
      <c r="D41" s="198">
        <v>500</v>
      </c>
      <c r="E41" s="192"/>
      <c r="F41" s="197">
        <f t="shared" si="0"/>
        <v>0</v>
      </c>
      <c r="G41" s="205"/>
      <c r="H41" s="197">
        <f t="shared" si="1"/>
        <v>0</v>
      </c>
      <c r="I41" s="197">
        <f t="shared" si="2"/>
        <v>0</v>
      </c>
    </row>
    <row r="42" spans="1:10" ht="18.75" customHeight="1" thickBot="1">
      <c r="A42" s="49">
        <v>36</v>
      </c>
      <c r="B42" s="185" t="s">
        <v>258</v>
      </c>
      <c r="C42" s="200" t="s">
        <v>16</v>
      </c>
      <c r="D42" s="201">
        <v>350</v>
      </c>
      <c r="E42" s="158"/>
      <c r="F42" s="202">
        <f t="shared" si="0"/>
        <v>0</v>
      </c>
      <c r="G42" s="203"/>
      <c r="H42" s="204">
        <f t="shared" si="1"/>
        <v>0</v>
      </c>
      <c r="I42" s="202">
        <f t="shared" si="2"/>
        <v>0</v>
      </c>
    </row>
    <row r="43" spans="1:10" ht="25.5" customHeight="1" thickTop="1">
      <c r="A43" s="258" t="s">
        <v>44</v>
      </c>
      <c r="B43" s="259"/>
      <c r="C43" s="271"/>
      <c r="D43" s="272"/>
      <c r="E43" s="272"/>
      <c r="F43" s="34">
        <f>SUBTOTAL(109,__Anonymous_Sheet_DB__25[[#All],[Kolumna5]])</f>
        <v>0</v>
      </c>
      <c r="G43" s="273"/>
      <c r="H43" s="273"/>
      <c r="I43" s="34">
        <f>SUBTOTAL(109,__Anonymous_Sheet_DB__25[[#All],[Kolumna8]])</f>
        <v>0</v>
      </c>
    </row>
    <row r="44" spans="1:10" ht="14.25" customHeight="1">
      <c r="B44" s="36"/>
    </row>
    <row r="47" spans="1:10" ht="14.25" customHeight="1">
      <c r="A47" s="6"/>
      <c r="B47" s="13"/>
      <c r="C47" s="13"/>
      <c r="D47" s="13"/>
      <c r="E47" s="12"/>
      <c r="F47" s="38"/>
      <c r="G47" s="39"/>
      <c r="H47" s="38"/>
      <c r="I47" s="12"/>
    </row>
    <row r="48" spans="1:10" ht="14.25" customHeight="1">
      <c r="A48" s="6"/>
      <c r="B48" s="13"/>
      <c r="C48" s="13"/>
      <c r="D48" s="13"/>
      <c r="E48" s="12"/>
      <c r="F48" s="254" t="s">
        <v>45</v>
      </c>
      <c r="G48" s="254"/>
      <c r="H48" s="254"/>
      <c r="I48" s="12"/>
    </row>
    <row r="49" spans="2:2" ht="14.25" customHeight="1">
      <c r="B49" s="36"/>
    </row>
    <row r="50" spans="2:2" ht="14.25" customHeight="1">
      <c r="B50" s="36"/>
    </row>
    <row r="51" spans="2:2" ht="14.25" customHeight="1">
      <c r="B51" s="36"/>
    </row>
  </sheetData>
  <mergeCells count="7">
    <mergeCell ref="F48:H48"/>
    <mergeCell ref="G1:I1"/>
    <mergeCell ref="B3:I3"/>
    <mergeCell ref="B4:I4"/>
    <mergeCell ref="A43:B43"/>
    <mergeCell ref="C43:E43"/>
    <mergeCell ref="G43:H43"/>
  </mergeCells>
  <pageMargins left="0.23622047244094502" right="0.23622047244094502" top="1.0433070866141732" bottom="1.0433070866141732" header="0.74803149606299213" footer="0.74803149606299213"/>
  <pageSetup paperSize="9" scale="89" fitToHeight="0" pageOrder="overThenDown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"/>
  <sheetViews>
    <sheetView topLeftCell="A124" zoomScaleNormal="100" workbookViewId="0">
      <selection activeCell="B14" sqref="B14"/>
    </sheetView>
  </sheetViews>
  <sheetFormatPr defaultColWidth="9.125" defaultRowHeight="14.25" customHeight="1"/>
  <cols>
    <col min="1" max="1" width="3.75" style="66" customWidth="1"/>
    <col min="2" max="2" width="33.625" style="68" customWidth="1"/>
    <col min="3" max="3" width="5.75" style="13" customWidth="1"/>
    <col min="4" max="4" width="7.625" style="11" customWidth="1"/>
    <col min="5" max="5" width="9.875" style="13" customWidth="1"/>
    <col min="6" max="6" width="11.5" style="13" customWidth="1"/>
    <col min="7" max="7" width="6.375" style="13" customWidth="1"/>
    <col min="8" max="8" width="8.625" style="13" customWidth="1"/>
    <col min="9" max="9" width="11.375" style="13" customWidth="1"/>
  </cols>
  <sheetData>
    <row r="1" spans="1:9" s="7" customFormat="1" ht="18.95" customHeight="1">
      <c r="A1" s="1"/>
      <c r="B1" s="112" t="s">
        <v>76</v>
      </c>
      <c r="C1" s="113"/>
      <c r="D1" s="114"/>
      <c r="E1" s="101"/>
      <c r="F1" s="101"/>
      <c r="G1" s="255" t="s">
        <v>77</v>
      </c>
      <c r="H1" s="255"/>
      <c r="I1" s="255"/>
    </row>
    <row r="2" spans="1:9" ht="18.95" customHeight="1">
      <c r="A2" s="8"/>
      <c r="B2" s="115" t="s">
        <v>2</v>
      </c>
      <c r="C2" s="113"/>
      <c r="D2" s="114"/>
      <c r="E2" s="101"/>
      <c r="F2" s="101"/>
      <c r="G2" s="113"/>
      <c r="H2" s="101"/>
      <c r="I2" s="116"/>
    </row>
    <row r="3" spans="1:9" s="59" customFormat="1" ht="18.95" customHeight="1">
      <c r="A3" s="58"/>
      <c r="B3" s="263" t="s">
        <v>78</v>
      </c>
      <c r="C3" s="263"/>
      <c r="D3" s="263"/>
      <c r="E3" s="263"/>
      <c r="F3" s="263"/>
      <c r="G3" s="263"/>
      <c r="H3" s="263"/>
      <c r="I3" s="263"/>
    </row>
    <row r="4" spans="1:9" ht="38.25" customHeight="1">
      <c r="A4" s="8"/>
      <c r="B4" s="257" t="s">
        <v>4</v>
      </c>
      <c r="C4" s="257"/>
      <c r="D4" s="257"/>
      <c r="E4" s="257"/>
      <c r="F4" s="257"/>
      <c r="G4" s="257"/>
      <c r="H4" s="257"/>
      <c r="I4" s="257"/>
    </row>
    <row r="5" spans="1:9" ht="9.75" customHeight="1">
      <c r="A5" s="8"/>
      <c r="B5" s="88"/>
      <c r="C5" s="88"/>
      <c r="D5" s="89"/>
      <c r="E5" s="90"/>
      <c r="F5" s="90"/>
      <c r="G5" s="90"/>
      <c r="H5" s="90"/>
      <c r="I5" s="90"/>
    </row>
    <row r="6" spans="1:9" ht="46.5" customHeight="1">
      <c r="A6" s="60" t="s">
        <v>5</v>
      </c>
      <c r="B6" s="61" t="s">
        <v>6</v>
      </c>
      <c r="C6" s="62" t="s">
        <v>7</v>
      </c>
      <c r="D6" s="63" t="s">
        <v>8</v>
      </c>
      <c r="E6" s="63" t="s">
        <v>9</v>
      </c>
      <c r="F6" s="132" t="s">
        <v>10</v>
      </c>
      <c r="G6" s="133" t="s">
        <v>11</v>
      </c>
      <c r="H6" s="134" t="s">
        <v>12</v>
      </c>
      <c r="I6" s="134" t="s">
        <v>50</v>
      </c>
    </row>
    <row r="7" spans="1:9" ht="25.5" customHeight="1">
      <c r="A7" s="64">
        <v>1</v>
      </c>
      <c r="B7" s="225" t="s">
        <v>281</v>
      </c>
      <c r="C7" s="226" t="s">
        <v>31</v>
      </c>
      <c r="D7" s="227">
        <v>50</v>
      </c>
      <c r="E7" s="228"/>
      <c r="F7" s="182">
        <f t="shared" ref="F7:F38" si="0">E7*D7</f>
        <v>0</v>
      </c>
      <c r="G7" s="183"/>
      <c r="H7" s="184">
        <f t="shared" ref="H7:H38" si="1">ROUND((E7*G7)+E7,2)</f>
        <v>0</v>
      </c>
      <c r="I7" s="182">
        <f t="shared" ref="I7:I38" si="2">H7*D7</f>
        <v>0</v>
      </c>
    </row>
    <row r="8" spans="1:9" ht="25.5" customHeight="1">
      <c r="A8" s="64">
        <v>2</v>
      </c>
      <c r="B8" s="225" t="s">
        <v>282</v>
      </c>
      <c r="C8" s="226" t="s">
        <v>31</v>
      </c>
      <c r="D8" s="227">
        <v>240</v>
      </c>
      <c r="E8" s="197"/>
      <c r="F8" s="197">
        <f t="shared" si="0"/>
        <v>0</v>
      </c>
      <c r="G8" s="205"/>
      <c r="H8" s="197">
        <f t="shared" si="1"/>
        <v>0</v>
      </c>
      <c r="I8" s="197">
        <f t="shared" si="2"/>
        <v>0</v>
      </c>
    </row>
    <row r="9" spans="1:9" ht="25.5" customHeight="1">
      <c r="A9" s="64">
        <v>3</v>
      </c>
      <c r="B9" s="225" t="s">
        <v>283</v>
      </c>
      <c r="C9" s="226" t="s">
        <v>31</v>
      </c>
      <c r="D9" s="227">
        <v>600</v>
      </c>
      <c r="E9" s="197"/>
      <c r="F9" s="197">
        <f t="shared" si="0"/>
        <v>0</v>
      </c>
      <c r="G9" s="205"/>
      <c r="H9" s="197">
        <f t="shared" si="1"/>
        <v>0</v>
      </c>
      <c r="I9" s="197">
        <f t="shared" si="2"/>
        <v>0</v>
      </c>
    </row>
    <row r="10" spans="1:9" ht="25.5" customHeight="1">
      <c r="A10" s="64">
        <v>4</v>
      </c>
      <c r="B10" s="225" t="s">
        <v>284</v>
      </c>
      <c r="C10" s="226" t="s">
        <v>31</v>
      </c>
      <c r="D10" s="227">
        <v>40</v>
      </c>
      <c r="E10" s="197"/>
      <c r="F10" s="197">
        <f t="shared" si="0"/>
        <v>0</v>
      </c>
      <c r="G10" s="205"/>
      <c r="H10" s="197">
        <f t="shared" si="1"/>
        <v>0</v>
      </c>
      <c r="I10" s="197">
        <f t="shared" si="2"/>
        <v>0</v>
      </c>
    </row>
    <row r="11" spans="1:9" ht="25.5" customHeight="1">
      <c r="A11" s="64">
        <v>5</v>
      </c>
      <c r="B11" s="225" t="s">
        <v>285</v>
      </c>
      <c r="C11" s="226" t="s">
        <v>31</v>
      </c>
      <c r="D11" s="227">
        <v>25</v>
      </c>
      <c r="E11" s="197"/>
      <c r="F11" s="197">
        <f t="shared" si="0"/>
        <v>0</v>
      </c>
      <c r="G11" s="205"/>
      <c r="H11" s="197">
        <f t="shared" si="1"/>
        <v>0</v>
      </c>
      <c r="I11" s="197">
        <f t="shared" si="2"/>
        <v>0</v>
      </c>
    </row>
    <row r="12" spans="1:9" ht="25.5" customHeight="1">
      <c r="A12" s="64">
        <v>6</v>
      </c>
      <c r="B12" s="225" t="s">
        <v>286</v>
      </c>
      <c r="C12" s="226" t="s">
        <v>31</v>
      </c>
      <c r="D12" s="227">
        <v>1600</v>
      </c>
      <c r="E12" s="197"/>
      <c r="F12" s="197">
        <f t="shared" si="0"/>
        <v>0</v>
      </c>
      <c r="G12" s="205"/>
      <c r="H12" s="197">
        <f t="shared" si="1"/>
        <v>0</v>
      </c>
      <c r="I12" s="197">
        <f t="shared" si="2"/>
        <v>0</v>
      </c>
    </row>
    <row r="13" spans="1:9" ht="64.5" customHeight="1">
      <c r="A13" s="64">
        <v>7</v>
      </c>
      <c r="B13" s="225" t="s">
        <v>287</v>
      </c>
      <c r="C13" s="226" t="s">
        <v>31</v>
      </c>
      <c r="D13" s="227">
        <v>600</v>
      </c>
      <c r="E13" s="197"/>
      <c r="F13" s="197">
        <f t="shared" si="0"/>
        <v>0</v>
      </c>
      <c r="G13" s="205"/>
      <c r="H13" s="197">
        <f t="shared" si="1"/>
        <v>0</v>
      </c>
      <c r="I13" s="197">
        <f t="shared" si="2"/>
        <v>0</v>
      </c>
    </row>
    <row r="14" spans="1:9" ht="48" customHeight="1">
      <c r="A14" s="64">
        <v>8</v>
      </c>
      <c r="B14" s="225" t="s">
        <v>288</v>
      </c>
      <c r="C14" s="226" t="s">
        <v>31</v>
      </c>
      <c r="D14" s="227">
        <v>40</v>
      </c>
      <c r="E14" s="197"/>
      <c r="F14" s="197">
        <f t="shared" si="0"/>
        <v>0</v>
      </c>
      <c r="G14" s="205"/>
      <c r="H14" s="197">
        <f t="shared" si="1"/>
        <v>0</v>
      </c>
      <c r="I14" s="197">
        <f t="shared" si="2"/>
        <v>0</v>
      </c>
    </row>
    <row r="15" spans="1:9" ht="27.75" customHeight="1">
      <c r="A15" s="64">
        <v>9</v>
      </c>
      <c r="B15" s="225" t="s">
        <v>289</v>
      </c>
      <c r="C15" s="226" t="s">
        <v>31</v>
      </c>
      <c r="D15" s="227">
        <v>2000</v>
      </c>
      <c r="E15" s="197"/>
      <c r="F15" s="197">
        <f t="shared" si="0"/>
        <v>0</v>
      </c>
      <c r="G15" s="205"/>
      <c r="H15" s="197">
        <f t="shared" si="1"/>
        <v>0</v>
      </c>
      <c r="I15" s="197">
        <f t="shared" si="2"/>
        <v>0</v>
      </c>
    </row>
    <row r="16" spans="1:9" ht="25.5" customHeight="1">
      <c r="A16" s="64">
        <v>10</v>
      </c>
      <c r="B16" s="225" t="s">
        <v>79</v>
      </c>
      <c r="C16" s="226" t="s">
        <v>16</v>
      </c>
      <c r="D16" s="227">
        <v>500</v>
      </c>
      <c r="E16" s="197"/>
      <c r="F16" s="197">
        <f t="shared" si="0"/>
        <v>0</v>
      </c>
      <c r="G16" s="205"/>
      <c r="H16" s="197">
        <f t="shared" si="1"/>
        <v>0</v>
      </c>
      <c r="I16" s="197">
        <f t="shared" si="2"/>
        <v>0</v>
      </c>
    </row>
    <row r="17" spans="1:9" ht="25.5" customHeight="1">
      <c r="A17" s="64">
        <v>11</v>
      </c>
      <c r="B17" s="225" t="s">
        <v>80</v>
      </c>
      <c r="C17" s="226" t="s">
        <v>31</v>
      </c>
      <c r="D17" s="227">
        <v>5</v>
      </c>
      <c r="E17" s="197"/>
      <c r="F17" s="197">
        <f t="shared" si="0"/>
        <v>0</v>
      </c>
      <c r="G17" s="205"/>
      <c r="H17" s="197">
        <f t="shared" si="1"/>
        <v>0</v>
      </c>
      <c r="I17" s="197">
        <f t="shared" si="2"/>
        <v>0</v>
      </c>
    </row>
    <row r="18" spans="1:9" ht="25.5" customHeight="1">
      <c r="A18" s="64">
        <v>12</v>
      </c>
      <c r="B18" s="225" t="s">
        <v>290</v>
      </c>
      <c r="C18" s="226" t="s">
        <v>31</v>
      </c>
      <c r="D18" s="227">
        <v>30</v>
      </c>
      <c r="E18" s="197"/>
      <c r="F18" s="197">
        <f t="shared" si="0"/>
        <v>0</v>
      </c>
      <c r="G18" s="205"/>
      <c r="H18" s="197">
        <f t="shared" si="1"/>
        <v>0</v>
      </c>
      <c r="I18" s="197">
        <f t="shared" si="2"/>
        <v>0</v>
      </c>
    </row>
    <row r="19" spans="1:9" ht="25.5" customHeight="1">
      <c r="A19" s="64">
        <v>13</v>
      </c>
      <c r="B19" s="225" t="s">
        <v>291</v>
      </c>
      <c r="C19" s="226" t="s">
        <v>292</v>
      </c>
      <c r="D19" s="227">
        <v>25</v>
      </c>
      <c r="E19" s="197"/>
      <c r="F19" s="197">
        <f t="shared" si="0"/>
        <v>0</v>
      </c>
      <c r="G19" s="205"/>
      <c r="H19" s="197">
        <f t="shared" si="1"/>
        <v>0</v>
      </c>
      <c r="I19" s="197">
        <f t="shared" si="2"/>
        <v>0</v>
      </c>
    </row>
    <row r="20" spans="1:9" ht="25.5" customHeight="1">
      <c r="A20" s="64">
        <v>14</v>
      </c>
      <c r="B20" s="225" t="s">
        <v>81</v>
      </c>
      <c r="C20" s="226" t="s">
        <v>31</v>
      </c>
      <c r="D20" s="227">
        <v>20</v>
      </c>
      <c r="E20" s="197"/>
      <c r="F20" s="197">
        <f t="shared" si="0"/>
        <v>0</v>
      </c>
      <c r="G20" s="205"/>
      <c r="H20" s="197">
        <f t="shared" si="1"/>
        <v>0</v>
      </c>
      <c r="I20" s="197">
        <f t="shared" si="2"/>
        <v>0</v>
      </c>
    </row>
    <row r="21" spans="1:9" ht="25.5" customHeight="1">
      <c r="A21" s="64">
        <v>15</v>
      </c>
      <c r="B21" s="225" t="s">
        <v>293</v>
      </c>
      <c r="C21" s="226" t="s">
        <v>31</v>
      </c>
      <c r="D21" s="227">
        <v>300</v>
      </c>
      <c r="E21" s="197"/>
      <c r="F21" s="197">
        <f t="shared" si="0"/>
        <v>0</v>
      </c>
      <c r="G21" s="205"/>
      <c r="H21" s="197">
        <f t="shared" si="1"/>
        <v>0</v>
      </c>
      <c r="I21" s="197">
        <f t="shared" si="2"/>
        <v>0</v>
      </c>
    </row>
    <row r="22" spans="1:9" ht="25.5" customHeight="1">
      <c r="A22" s="64">
        <v>16</v>
      </c>
      <c r="B22" s="225" t="s">
        <v>294</v>
      </c>
      <c r="C22" s="226" t="s">
        <v>31</v>
      </c>
      <c r="D22" s="227">
        <v>20</v>
      </c>
      <c r="E22" s="197"/>
      <c r="F22" s="197">
        <f t="shared" si="0"/>
        <v>0</v>
      </c>
      <c r="G22" s="205"/>
      <c r="H22" s="197">
        <f t="shared" si="1"/>
        <v>0</v>
      </c>
      <c r="I22" s="197">
        <f t="shared" si="2"/>
        <v>0</v>
      </c>
    </row>
    <row r="23" spans="1:9" ht="25.5" customHeight="1">
      <c r="A23" s="64">
        <v>17</v>
      </c>
      <c r="B23" s="225" t="s">
        <v>295</v>
      </c>
      <c r="C23" s="226" t="s">
        <v>31</v>
      </c>
      <c r="D23" s="227">
        <v>20</v>
      </c>
      <c r="E23" s="197"/>
      <c r="F23" s="197">
        <f t="shared" si="0"/>
        <v>0</v>
      </c>
      <c r="G23" s="205"/>
      <c r="H23" s="197">
        <f t="shared" si="1"/>
        <v>0</v>
      </c>
      <c r="I23" s="197">
        <f t="shared" si="2"/>
        <v>0</v>
      </c>
    </row>
    <row r="24" spans="1:9" ht="25.5" customHeight="1">
      <c r="A24" s="64">
        <v>18</v>
      </c>
      <c r="B24" s="225" t="s">
        <v>82</v>
      </c>
      <c r="C24" s="226" t="s">
        <v>31</v>
      </c>
      <c r="D24" s="227">
        <v>1200</v>
      </c>
      <c r="E24" s="197"/>
      <c r="F24" s="197">
        <f t="shared" si="0"/>
        <v>0</v>
      </c>
      <c r="G24" s="205"/>
      <c r="H24" s="197">
        <f t="shared" si="1"/>
        <v>0</v>
      </c>
      <c r="I24" s="197">
        <f t="shared" si="2"/>
        <v>0</v>
      </c>
    </row>
    <row r="25" spans="1:9" ht="25.5" customHeight="1">
      <c r="A25" s="64">
        <v>19</v>
      </c>
      <c r="B25" s="225" t="s">
        <v>296</v>
      </c>
      <c r="C25" s="226" t="s">
        <v>31</v>
      </c>
      <c r="D25" s="227">
        <v>200</v>
      </c>
      <c r="E25" s="197"/>
      <c r="F25" s="197">
        <f t="shared" si="0"/>
        <v>0</v>
      </c>
      <c r="G25" s="205"/>
      <c r="H25" s="197">
        <f t="shared" si="1"/>
        <v>0</v>
      </c>
      <c r="I25" s="197">
        <f t="shared" si="2"/>
        <v>0</v>
      </c>
    </row>
    <row r="26" spans="1:9" ht="25.5" customHeight="1">
      <c r="A26" s="64">
        <v>20</v>
      </c>
      <c r="B26" s="225" t="s">
        <v>83</v>
      </c>
      <c r="C26" s="226" t="s">
        <v>31</v>
      </c>
      <c r="D26" s="227">
        <v>100</v>
      </c>
      <c r="E26" s="197"/>
      <c r="F26" s="197">
        <f t="shared" si="0"/>
        <v>0</v>
      </c>
      <c r="G26" s="205"/>
      <c r="H26" s="197">
        <f t="shared" si="1"/>
        <v>0</v>
      </c>
      <c r="I26" s="197">
        <f t="shared" si="2"/>
        <v>0</v>
      </c>
    </row>
    <row r="27" spans="1:9" ht="25.5" customHeight="1">
      <c r="A27" s="64">
        <v>21</v>
      </c>
      <c r="B27" s="225" t="s">
        <v>297</v>
      </c>
      <c r="C27" s="226" t="s">
        <v>31</v>
      </c>
      <c r="D27" s="227">
        <v>20</v>
      </c>
      <c r="E27" s="197"/>
      <c r="F27" s="197">
        <f t="shared" si="0"/>
        <v>0</v>
      </c>
      <c r="G27" s="205"/>
      <c r="H27" s="197">
        <f t="shared" si="1"/>
        <v>0</v>
      </c>
      <c r="I27" s="197">
        <f t="shared" si="2"/>
        <v>0</v>
      </c>
    </row>
    <row r="28" spans="1:9" ht="25.5" customHeight="1">
      <c r="A28" s="64">
        <v>22</v>
      </c>
      <c r="B28" s="225" t="s">
        <v>84</v>
      </c>
      <c r="C28" s="226" t="s">
        <v>31</v>
      </c>
      <c r="D28" s="227">
        <v>10</v>
      </c>
      <c r="E28" s="197"/>
      <c r="F28" s="197">
        <f t="shared" si="0"/>
        <v>0</v>
      </c>
      <c r="G28" s="205"/>
      <c r="H28" s="197">
        <f t="shared" si="1"/>
        <v>0</v>
      </c>
      <c r="I28" s="197">
        <f t="shared" si="2"/>
        <v>0</v>
      </c>
    </row>
    <row r="29" spans="1:9" ht="25.5" customHeight="1">
      <c r="A29" s="64">
        <v>23</v>
      </c>
      <c r="B29" s="225" t="s">
        <v>85</v>
      </c>
      <c r="C29" s="226" t="s">
        <v>31</v>
      </c>
      <c r="D29" s="227">
        <v>100</v>
      </c>
      <c r="E29" s="197"/>
      <c r="F29" s="197">
        <f t="shared" si="0"/>
        <v>0</v>
      </c>
      <c r="G29" s="205"/>
      <c r="H29" s="197">
        <f t="shared" si="1"/>
        <v>0</v>
      </c>
      <c r="I29" s="197">
        <f t="shared" si="2"/>
        <v>0</v>
      </c>
    </row>
    <row r="30" spans="1:9" ht="42.75" customHeight="1">
      <c r="A30" s="64">
        <v>24</v>
      </c>
      <c r="B30" s="225" t="s">
        <v>298</v>
      </c>
      <c r="C30" s="226" t="s">
        <v>292</v>
      </c>
      <c r="D30" s="227">
        <v>30</v>
      </c>
      <c r="E30" s="197"/>
      <c r="F30" s="197">
        <f t="shared" si="0"/>
        <v>0</v>
      </c>
      <c r="G30" s="205"/>
      <c r="H30" s="197">
        <f t="shared" si="1"/>
        <v>0</v>
      </c>
      <c r="I30" s="197">
        <f t="shared" si="2"/>
        <v>0</v>
      </c>
    </row>
    <row r="31" spans="1:9" ht="25.5" customHeight="1">
      <c r="A31" s="64">
        <v>25</v>
      </c>
      <c r="B31" s="225" t="s">
        <v>299</v>
      </c>
      <c r="C31" s="226" t="s">
        <v>292</v>
      </c>
      <c r="D31" s="227">
        <v>70</v>
      </c>
      <c r="E31" s="197"/>
      <c r="F31" s="197">
        <f t="shared" si="0"/>
        <v>0</v>
      </c>
      <c r="G31" s="205"/>
      <c r="H31" s="197">
        <f t="shared" si="1"/>
        <v>0</v>
      </c>
      <c r="I31" s="197">
        <f t="shared" si="2"/>
        <v>0</v>
      </c>
    </row>
    <row r="32" spans="1:9" ht="25.5" customHeight="1">
      <c r="A32" s="64">
        <v>26</v>
      </c>
      <c r="B32" s="225" t="s">
        <v>86</v>
      </c>
      <c r="C32" s="226" t="s">
        <v>292</v>
      </c>
      <c r="D32" s="227">
        <v>150</v>
      </c>
      <c r="E32" s="197"/>
      <c r="F32" s="197">
        <f t="shared" si="0"/>
        <v>0</v>
      </c>
      <c r="G32" s="205"/>
      <c r="H32" s="197">
        <f t="shared" si="1"/>
        <v>0</v>
      </c>
      <c r="I32" s="197">
        <f t="shared" si="2"/>
        <v>0</v>
      </c>
    </row>
    <row r="33" spans="1:9" ht="25.5" customHeight="1">
      <c r="A33" s="64">
        <v>27</v>
      </c>
      <c r="B33" s="225" t="s">
        <v>300</v>
      </c>
      <c r="C33" s="226" t="s">
        <v>292</v>
      </c>
      <c r="D33" s="227">
        <v>70</v>
      </c>
      <c r="E33" s="197"/>
      <c r="F33" s="197">
        <f t="shared" si="0"/>
        <v>0</v>
      </c>
      <c r="G33" s="205"/>
      <c r="H33" s="197">
        <f t="shared" si="1"/>
        <v>0</v>
      </c>
      <c r="I33" s="197">
        <f t="shared" si="2"/>
        <v>0</v>
      </c>
    </row>
    <row r="34" spans="1:9" ht="25.5" customHeight="1">
      <c r="A34" s="64">
        <v>28</v>
      </c>
      <c r="B34" s="225" t="s">
        <v>87</v>
      </c>
      <c r="C34" s="226" t="s">
        <v>292</v>
      </c>
      <c r="D34" s="227">
        <v>10</v>
      </c>
      <c r="E34" s="197"/>
      <c r="F34" s="197">
        <f t="shared" si="0"/>
        <v>0</v>
      </c>
      <c r="G34" s="205"/>
      <c r="H34" s="197">
        <f t="shared" si="1"/>
        <v>0</v>
      </c>
      <c r="I34" s="197">
        <f t="shared" si="2"/>
        <v>0</v>
      </c>
    </row>
    <row r="35" spans="1:9" ht="25.5" customHeight="1">
      <c r="A35" s="64">
        <v>29</v>
      </c>
      <c r="B35" s="225" t="s">
        <v>301</v>
      </c>
      <c r="C35" s="226" t="s">
        <v>292</v>
      </c>
      <c r="D35" s="227">
        <v>50</v>
      </c>
      <c r="E35" s="197"/>
      <c r="F35" s="197">
        <f t="shared" si="0"/>
        <v>0</v>
      </c>
      <c r="G35" s="205"/>
      <c r="H35" s="197">
        <f t="shared" si="1"/>
        <v>0</v>
      </c>
      <c r="I35" s="197">
        <f t="shared" si="2"/>
        <v>0</v>
      </c>
    </row>
    <row r="36" spans="1:9" ht="25.5" customHeight="1">
      <c r="A36" s="64">
        <v>30</v>
      </c>
      <c r="B36" s="225" t="s">
        <v>302</v>
      </c>
      <c r="C36" s="226" t="s">
        <v>292</v>
      </c>
      <c r="D36" s="227">
        <v>250</v>
      </c>
      <c r="E36" s="197"/>
      <c r="F36" s="197">
        <f t="shared" si="0"/>
        <v>0</v>
      </c>
      <c r="G36" s="205"/>
      <c r="H36" s="197">
        <f t="shared" si="1"/>
        <v>0</v>
      </c>
      <c r="I36" s="197">
        <f t="shared" si="2"/>
        <v>0</v>
      </c>
    </row>
    <row r="37" spans="1:9" ht="25.5" customHeight="1">
      <c r="A37" s="64">
        <v>31</v>
      </c>
      <c r="B37" s="225" t="s">
        <v>303</v>
      </c>
      <c r="C37" s="226" t="s">
        <v>292</v>
      </c>
      <c r="D37" s="227">
        <v>50</v>
      </c>
      <c r="E37" s="197"/>
      <c r="F37" s="197">
        <f t="shared" si="0"/>
        <v>0</v>
      </c>
      <c r="G37" s="205"/>
      <c r="H37" s="197">
        <f t="shared" si="1"/>
        <v>0</v>
      </c>
      <c r="I37" s="197">
        <f t="shared" si="2"/>
        <v>0</v>
      </c>
    </row>
    <row r="38" spans="1:9" ht="25.5" customHeight="1">
      <c r="A38" s="64">
        <v>32</v>
      </c>
      <c r="B38" s="225" t="s">
        <v>304</v>
      </c>
      <c r="C38" s="226" t="s">
        <v>292</v>
      </c>
      <c r="D38" s="227">
        <v>50</v>
      </c>
      <c r="E38" s="197"/>
      <c r="F38" s="197">
        <f t="shared" si="0"/>
        <v>0</v>
      </c>
      <c r="G38" s="205"/>
      <c r="H38" s="197">
        <f t="shared" si="1"/>
        <v>0</v>
      </c>
      <c r="I38" s="197">
        <f t="shared" si="2"/>
        <v>0</v>
      </c>
    </row>
    <row r="39" spans="1:9" ht="25.5" customHeight="1">
      <c r="A39" s="64">
        <v>33</v>
      </c>
      <c r="B39" s="225" t="s">
        <v>305</v>
      </c>
      <c r="C39" s="226" t="s">
        <v>31</v>
      </c>
      <c r="D39" s="227">
        <v>200</v>
      </c>
      <c r="E39" s="197"/>
      <c r="F39" s="197">
        <f t="shared" ref="F39:F70" si="3">E39*D39</f>
        <v>0</v>
      </c>
      <c r="G39" s="205"/>
      <c r="H39" s="197">
        <f t="shared" ref="H39:H70" si="4">ROUND((E39*G39)+E39,2)</f>
        <v>0</v>
      </c>
      <c r="I39" s="197">
        <f t="shared" ref="I39:I70" si="5">H39*D39</f>
        <v>0</v>
      </c>
    </row>
    <row r="40" spans="1:9" ht="25.5" customHeight="1">
      <c r="A40" s="64">
        <v>34</v>
      </c>
      <c r="B40" s="225" t="s">
        <v>306</v>
      </c>
      <c r="C40" s="226" t="s">
        <v>31</v>
      </c>
      <c r="D40" s="227">
        <v>50</v>
      </c>
      <c r="E40" s="197"/>
      <c r="F40" s="197">
        <f t="shared" si="3"/>
        <v>0</v>
      </c>
      <c r="G40" s="205"/>
      <c r="H40" s="197">
        <f t="shared" si="4"/>
        <v>0</v>
      </c>
      <c r="I40" s="197">
        <f t="shared" si="5"/>
        <v>0</v>
      </c>
    </row>
    <row r="41" spans="1:9" ht="42.75" customHeight="1">
      <c r="A41" s="64">
        <v>35</v>
      </c>
      <c r="B41" s="225" t="s">
        <v>88</v>
      </c>
      <c r="C41" s="226" t="s">
        <v>31</v>
      </c>
      <c r="D41" s="227">
        <v>30</v>
      </c>
      <c r="E41" s="197"/>
      <c r="F41" s="197">
        <f t="shared" si="3"/>
        <v>0</v>
      </c>
      <c r="G41" s="205"/>
      <c r="H41" s="197">
        <f t="shared" si="4"/>
        <v>0</v>
      </c>
      <c r="I41" s="197">
        <f t="shared" si="5"/>
        <v>0</v>
      </c>
    </row>
    <row r="42" spans="1:9" ht="25.5" customHeight="1">
      <c r="A42" s="64">
        <v>36</v>
      </c>
      <c r="B42" s="225" t="s">
        <v>307</v>
      </c>
      <c r="C42" s="226" t="s">
        <v>74</v>
      </c>
      <c r="D42" s="227">
        <v>400</v>
      </c>
      <c r="E42" s="197"/>
      <c r="F42" s="229">
        <f t="shared" si="3"/>
        <v>0</v>
      </c>
      <c r="G42" s="205"/>
      <c r="H42" s="197">
        <f t="shared" si="4"/>
        <v>0</v>
      </c>
      <c r="I42" s="197">
        <f t="shared" si="5"/>
        <v>0</v>
      </c>
    </row>
    <row r="43" spans="1:9" ht="25.5" customHeight="1">
      <c r="A43" s="64">
        <v>37</v>
      </c>
      <c r="B43" s="225" t="s">
        <v>89</v>
      </c>
      <c r="C43" s="226" t="s">
        <v>16</v>
      </c>
      <c r="D43" s="227">
        <v>200</v>
      </c>
      <c r="E43" s="197"/>
      <c r="F43" s="229">
        <f t="shared" si="3"/>
        <v>0</v>
      </c>
      <c r="G43" s="205"/>
      <c r="H43" s="197">
        <f t="shared" si="4"/>
        <v>0</v>
      </c>
      <c r="I43" s="197">
        <f t="shared" si="5"/>
        <v>0</v>
      </c>
    </row>
    <row r="44" spans="1:9" ht="25.5" customHeight="1">
      <c r="A44" s="64">
        <v>38</v>
      </c>
      <c r="B44" s="225" t="s">
        <v>90</v>
      </c>
      <c r="C44" s="226" t="s">
        <v>16</v>
      </c>
      <c r="D44" s="227">
        <v>200</v>
      </c>
      <c r="E44" s="197"/>
      <c r="F44" s="229">
        <f t="shared" si="3"/>
        <v>0</v>
      </c>
      <c r="G44" s="205"/>
      <c r="H44" s="197">
        <f t="shared" si="4"/>
        <v>0</v>
      </c>
      <c r="I44" s="197">
        <f t="shared" si="5"/>
        <v>0</v>
      </c>
    </row>
    <row r="45" spans="1:9" ht="18.75" customHeight="1">
      <c r="A45" s="64">
        <v>39</v>
      </c>
      <c r="B45" s="225" t="s">
        <v>308</v>
      </c>
      <c r="C45" s="226" t="s">
        <v>31</v>
      </c>
      <c r="D45" s="227">
        <v>100</v>
      </c>
      <c r="E45" s="197"/>
      <c r="F45" s="229">
        <f t="shared" si="3"/>
        <v>0</v>
      </c>
      <c r="G45" s="205"/>
      <c r="H45" s="197">
        <f t="shared" si="4"/>
        <v>0</v>
      </c>
      <c r="I45" s="197">
        <f t="shared" si="5"/>
        <v>0</v>
      </c>
    </row>
    <row r="46" spans="1:9" ht="18.75" customHeight="1">
      <c r="A46" s="64">
        <v>40</v>
      </c>
      <c r="B46" s="225" t="s">
        <v>91</v>
      </c>
      <c r="C46" s="226" t="s">
        <v>16</v>
      </c>
      <c r="D46" s="227">
        <v>50</v>
      </c>
      <c r="E46" s="197"/>
      <c r="F46" s="229">
        <f t="shared" si="3"/>
        <v>0</v>
      </c>
      <c r="G46" s="205"/>
      <c r="H46" s="197">
        <f t="shared" si="4"/>
        <v>0</v>
      </c>
      <c r="I46" s="197">
        <f t="shared" si="5"/>
        <v>0</v>
      </c>
    </row>
    <row r="47" spans="1:9" ht="18.75" customHeight="1">
      <c r="A47" s="64">
        <v>41</v>
      </c>
      <c r="B47" s="225" t="s">
        <v>92</v>
      </c>
      <c r="C47" s="226" t="s">
        <v>16</v>
      </c>
      <c r="D47" s="227">
        <v>200</v>
      </c>
      <c r="E47" s="197"/>
      <c r="F47" s="229">
        <f t="shared" si="3"/>
        <v>0</v>
      </c>
      <c r="G47" s="205"/>
      <c r="H47" s="197">
        <f t="shared" si="4"/>
        <v>0</v>
      </c>
      <c r="I47" s="197">
        <f t="shared" si="5"/>
        <v>0</v>
      </c>
    </row>
    <row r="48" spans="1:9" ht="18.75" customHeight="1">
      <c r="A48" s="64">
        <v>42</v>
      </c>
      <c r="B48" s="225" t="s">
        <v>309</v>
      </c>
      <c r="C48" s="226" t="s">
        <v>31</v>
      </c>
      <c r="D48" s="227">
        <v>50</v>
      </c>
      <c r="E48" s="197"/>
      <c r="F48" s="229">
        <f t="shared" si="3"/>
        <v>0</v>
      </c>
      <c r="G48" s="205"/>
      <c r="H48" s="197">
        <f t="shared" si="4"/>
        <v>0</v>
      </c>
      <c r="I48" s="197">
        <f t="shared" si="5"/>
        <v>0</v>
      </c>
    </row>
    <row r="49" spans="1:9" ht="25.5" customHeight="1">
      <c r="A49" s="64">
        <v>43</v>
      </c>
      <c r="B49" s="225" t="s">
        <v>310</v>
      </c>
      <c r="C49" s="226" t="s">
        <v>31</v>
      </c>
      <c r="D49" s="227">
        <v>350</v>
      </c>
      <c r="E49" s="197"/>
      <c r="F49" s="229">
        <f t="shared" si="3"/>
        <v>0</v>
      </c>
      <c r="G49" s="205"/>
      <c r="H49" s="197">
        <f t="shared" si="4"/>
        <v>0</v>
      </c>
      <c r="I49" s="197">
        <f t="shared" si="5"/>
        <v>0</v>
      </c>
    </row>
    <row r="50" spans="1:9" ht="24" customHeight="1">
      <c r="A50" s="64">
        <v>44</v>
      </c>
      <c r="B50" s="225" t="s">
        <v>93</v>
      </c>
      <c r="C50" s="226" t="s">
        <v>31</v>
      </c>
      <c r="D50" s="227">
        <v>50</v>
      </c>
      <c r="E50" s="197"/>
      <c r="F50" s="229">
        <f t="shared" si="3"/>
        <v>0</v>
      </c>
      <c r="G50" s="205"/>
      <c r="H50" s="197">
        <f t="shared" si="4"/>
        <v>0</v>
      </c>
      <c r="I50" s="197">
        <f t="shared" si="5"/>
        <v>0</v>
      </c>
    </row>
    <row r="51" spans="1:9" ht="18.75" customHeight="1">
      <c r="A51" s="64">
        <v>45</v>
      </c>
      <c r="B51" s="225" t="s">
        <v>311</v>
      </c>
      <c r="C51" s="226" t="s">
        <v>31</v>
      </c>
      <c r="D51" s="227">
        <v>50</v>
      </c>
      <c r="E51" s="197"/>
      <c r="F51" s="229">
        <f t="shared" si="3"/>
        <v>0</v>
      </c>
      <c r="G51" s="205"/>
      <c r="H51" s="197">
        <f t="shared" si="4"/>
        <v>0</v>
      </c>
      <c r="I51" s="197">
        <f t="shared" si="5"/>
        <v>0</v>
      </c>
    </row>
    <row r="52" spans="1:9" ht="18.75" customHeight="1">
      <c r="A52" s="64">
        <v>46</v>
      </c>
      <c r="B52" s="225" t="s">
        <v>94</v>
      </c>
      <c r="C52" s="226" t="s">
        <v>31</v>
      </c>
      <c r="D52" s="227">
        <v>150</v>
      </c>
      <c r="E52" s="230"/>
      <c r="F52" s="229">
        <f t="shared" si="3"/>
        <v>0</v>
      </c>
      <c r="G52" s="205"/>
      <c r="H52" s="197">
        <f t="shared" si="4"/>
        <v>0</v>
      </c>
      <c r="I52" s="197">
        <f t="shared" si="5"/>
        <v>0</v>
      </c>
    </row>
    <row r="53" spans="1:9" ht="18.75" customHeight="1">
      <c r="A53" s="64">
        <v>47</v>
      </c>
      <c r="B53" s="225" t="s">
        <v>95</v>
      </c>
      <c r="C53" s="226" t="s">
        <v>31</v>
      </c>
      <c r="D53" s="227">
        <v>10</v>
      </c>
      <c r="E53" s="230"/>
      <c r="F53" s="229">
        <f t="shared" si="3"/>
        <v>0</v>
      </c>
      <c r="G53" s="205"/>
      <c r="H53" s="197">
        <f t="shared" si="4"/>
        <v>0</v>
      </c>
      <c r="I53" s="197">
        <f t="shared" si="5"/>
        <v>0</v>
      </c>
    </row>
    <row r="54" spans="1:9" ht="18.75" customHeight="1">
      <c r="A54" s="64">
        <v>48</v>
      </c>
      <c r="B54" s="225" t="s">
        <v>96</v>
      </c>
      <c r="C54" s="226" t="s">
        <v>31</v>
      </c>
      <c r="D54" s="227">
        <v>400</v>
      </c>
      <c r="E54" s="197"/>
      <c r="F54" s="229">
        <f t="shared" si="3"/>
        <v>0</v>
      </c>
      <c r="G54" s="205"/>
      <c r="H54" s="197">
        <f t="shared" si="4"/>
        <v>0</v>
      </c>
      <c r="I54" s="197">
        <f t="shared" si="5"/>
        <v>0</v>
      </c>
    </row>
    <row r="55" spans="1:9" ht="18.75" customHeight="1">
      <c r="A55" s="64">
        <v>49</v>
      </c>
      <c r="B55" s="225" t="s">
        <v>312</v>
      </c>
      <c r="C55" s="226" t="s">
        <v>31</v>
      </c>
      <c r="D55" s="227">
        <v>200</v>
      </c>
      <c r="E55" s="197"/>
      <c r="F55" s="229">
        <f t="shared" si="3"/>
        <v>0</v>
      </c>
      <c r="G55" s="205"/>
      <c r="H55" s="197">
        <f t="shared" si="4"/>
        <v>0</v>
      </c>
      <c r="I55" s="197">
        <f t="shared" si="5"/>
        <v>0</v>
      </c>
    </row>
    <row r="56" spans="1:9" ht="22.5" customHeight="1">
      <c r="A56" s="64">
        <v>50</v>
      </c>
      <c r="B56" s="225" t="s">
        <v>313</v>
      </c>
      <c r="C56" s="226" t="s">
        <v>31</v>
      </c>
      <c r="D56" s="227">
        <v>50</v>
      </c>
      <c r="E56" s="197"/>
      <c r="F56" s="229">
        <f t="shared" si="3"/>
        <v>0</v>
      </c>
      <c r="G56" s="205"/>
      <c r="H56" s="197">
        <f t="shared" si="4"/>
        <v>0</v>
      </c>
      <c r="I56" s="197">
        <f t="shared" si="5"/>
        <v>0</v>
      </c>
    </row>
    <row r="57" spans="1:9" ht="18.75" customHeight="1">
      <c r="A57" s="64">
        <v>51</v>
      </c>
      <c r="B57" s="225" t="s">
        <v>195</v>
      </c>
      <c r="C57" s="226" t="s">
        <v>31</v>
      </c>
      <c r="D57" s="227">
        <v>50</v>
      </c>
      <c r="E57" s="197"/>
      <c r="F57" s="229">
        <f t="shared" si="3"/>
        <v>0</v>
      </c>
      <c r="G57" s="205"/>
      <c r="H57" s="197">
        <f t="shared" si="4"/>
        <v>0</v>
      </c>
      <c r="I57" s="197">
        <f t="shared" si="5"/>
        <v>0</v>
      </c>
    </row>
    <row r="58" spans="1:9" ht="18.75" customHeight="1">
      <c r="A58" s="64">
        <v>52</v>
      </c>
      <c r="B58" s="225" t="s">
        <v>97</v>
      </c>
      <c r="C58" s="226" t="s">
        <v>31</v>
      </c>
      <c r="D58" s="227">
        <v>60</v>
      </c>
      <c r="E58" s="197"/>
      <c r="F58" s="229">
        <f t="shared" si="3"/>
        <v>0</v>
      </c>
      <c r="G58" s="205"/>
      <c r="H58" s="197">
        <f t="shared" si="4"/>
        <v>0</v>
      </c>
      <c r="I58" s="197">
        <f t="shared" si="5"/>
        <v>0</v>
      </c>
    </row>
    <row r="59" spans="1:9" ht="18.75" customHeight="1">
      <c r="A59" s="64">
        <v>53</v>
      </c>
      <c r="B59" s="225" t="s">
        <v>98</v>
      </c>
      <c r="C59" s="226" t="s">
        <v>31</v>
      </c>
      <c r="D59" s="227">
        <v>250</v>
      </c>
      <c r="E59" s="197"/>
      <c r="F59" s="229">
        <f t="shared" si="3"/>
        <v>0</v>
      </c>
      <c r="G59" s="205"/>
      <c r="H59" s="197">
        <f t="shared" si="4"/>
        <v>0</v>
      </c>
      <c r="I59" s="197">
        <f t="shared" si="5"/>
        <v>0</v>
      </c>
    </row>
    <row r="60" spans="1:9" ht="21.75" customHeight="1">
      <c r="A60" s="64">
        <v>54</v>
      </c>
      <c r="B60" s="225" t="s">
        <v>99</v>
      </c>
      <c r="C60" s="226" t="s">
        <v>31</v>
      </c>
      <c r="D60" s="227">
        <v>250</v>
      </c>
      <c r="E60" s="197"/>
      <c r="F60" s="229">
        <f t="shared" si="3"/>
        <v>0</v>
      </c>
      <c r="G60" s="205"/>
      <c r="H60" s="197">
        <f t="shared" si="4"/>
        <v>0</v>
      </c>
      <c r="I60" s="197">
        <f t="shared" si="5"/>
        <v>0</v>
      </c>
    </row>
    <row r="61" spans="1:9" ht="49.5" customHeight="1">
      <c r="A61" s="64">
        <v>55</v>
      </c>
      <c r="B61" s="225" t="s">
        <v>314</v>
      </c>
      <c r="C61" s="226" t="s">
        <v>31</v>
      </c>
      <c r="D61" s="227">
        <v>150</v>
      </c>
      <c r="E61" s="197"/>
      <c r="F61" s="229">
        <f t="shared" si="3"/>
        <v>0</v>
      </c>
      <c r="G61" s="205"/>
      <c r="H61" s="197">
        <f t="shared" si="4"/>
        <v>0</v>
      </c>
      <c r="I61" s="197">
        <f t="shared" si="5"/>
        <v>0</v>
      </c>
    </row>
    <row r="62" spans="1:9" ht="18.75" customHeight="1">
      <c r="A62" s="64">
        <v>56</v>
      </c>
      <c r="B62" s="225" t="s">
        <v>100</v>
      </c>
      <c r="C62" s="226" t="s">
        <v>31</v>
      </c>
      <c r="D62" s="227">
        <v>20</v>
      </c>
      <c r="E62" s="197"/>
      <c r="F62" s="229">
        <f t="shared" si="3"/>
        <v>0</v>
      </c>
      <c r="G62" s="205"/>
      <c r="H62" s="197">
        <f t="shared" si="4"/>
        <v>0</v>
      </c>
      <c r="I62" s="197">
        <f t="shared" si="5"/>
        <v>0</v>
      </c>
    </row>
    <row r="63" spans="1:9" ht="32.25" customHeight="1">
      <c r="A63" s="64">
        <v>57</v>
      </c>
      <c r="B63" s="225" t="s">
        <v>315</v>
      </c>
      <c r="C63" s="226" t="s">
        <v>31</v>
      </c>
      <c r="D63" s="227">
        <v>400</v>
      </c>
      <c r="E63" s="197"/>
      <c r="F63" s="229">
        <f t="shared" si="3"/>
        <v>0</v>
      </c>
      <c r="G63" s="205"/>
      <c r="H63" s="197">
        <f t="shared" si="4"/>
        <v>0</v>
      </c>
      <c r="I63" s="197">
        <f t="shared" si="5"/>
        <v>0</v>
      </c>
    </row>
    <row r="64" spans="1:9" ht="37.5" customHeight="1">
      <c r="A64" s="64">
        <v>58</v>
      </c>
      <c r="B64" s="225" t="s">
        <v>316</v>
      </c>
      <c r="C64" s="226" t="s">
        <v>31</v>
      </c>
      <c r="D64" s="227">
        <v>800</v>
      </c>
      <c r="E64" s="197"/>
      <c r="F64" s="229">
        <f t="shared" si="3"/>
        <v>0</v>
      </c>
      <c r="G64" s="205"/>
      <c r="H64" s="197">
        <f t="shared" si="4"/>
        <v>0</v>
      </c>
      <c r="I64" s="197">
        <f t="shared" si="5"/>
        <v>0</v>
      </c>
    </row>
    <row r="65" spans="1:10" ht="33.75" customHeight="1">
      <c r="A65" s="64">
        <v>59</v>
      </c>
      <c r="B65" s="225" t="s">
        <v>317</v>
      </c>
      <c r="C65" s="226" t="s">
        <v>31</v>
      </c>
      <c r="D65" s="227">
        <v>500</v>
      </c>
      <c r="E65" s="197"/>
      <c r="F65" s="229">
        <f t="shared" si="3"/>
        <v>0</v>
      </c>
      <c r="G65" s="205"/>
      <c r="H65" s="197">
        <f t="shared" si="4"/>
        <v>0</v>
      </c>
      <c r="I65" s="197">
        <f t="shared" si="5"/>
        <v>0</v>
      </c>
    </row>
    <row r="66" spans="1:10" ht="25.5" customHeight="1">
      <c r="A66" s="64">
        <v>60</v>
      </c>
      <c r="B66" s="225" t="s">
        <v>318</v>
      </c>
      <c r="C66" s="226" t="s">
        <v>319</v>
      </c>
      <c r="D66" s="227">
        <v>100</v>
      </c>
      <c r="E66" s="197"/>
      <c r="F66" s="229">
        <f t="shared" si="3"/>
        <v>0</v>
      </c>
      <c r="G66" s="205"/>
      <c r="H66" s="197">
        <f t="shared" si="4"/>
        <v>0</v>
      </c>
      <c r="I66" s="197">
        <f t="shared" si="5"/>
        <v>0</v>
      </c>
    </row>
    <row r="67" spans="1:10" ht="18.75" customHeight="1">
      <c r="A67" s="64">
        <v>61</v>
      </c>
      <c r="B67" s="225" t="s">
        <v>320</v>
      </c>
      <c r="C67" s="226" t="s">
        <v>31</v>
      </c>
      <c r="D67" s="227">
        <v>100</v>
      </c>
      <c r="E67" s="197"/>
      <c r="F67" s="229">
        <f t="shared" si="3"/>
        <v>0</v>
      </c>
      <c r="G67" s="205"/>
      <c r="H67" s="197">
        <f t="shared" si="4"/>
        <v>0</v>
      </c>
      <c r="I67" s="197">
        <f t="shared" si="5"/>
        <v>0</v>
      </c>
    </row>
    <row r="68" spans="1:10" ht="18.75" customHeight="1">
      <c r="A68" s="64">
        <v>62</v>
      </c>
      <c r="B68" s="225" t="s">
        <v>101</v>
      </c>
      <c r="C68" s="226" t="s">
        <v>31</v>
      </c>
      <c r="D68" s="227">
        <v>20</v>
      </c>
      <c r="E68" s="197"/>
      <c r="F68" s="229">
        <f t="shared" si="3"/>
        <v>0</v>
      </c>
      <c r="G68" s="205"/>
      <c r="H68" s="197">
        <f t="shared" si="4"/>
        <v>0</v>
      </c>
      <c r="I68" s="197">
        <f t="shared" si="5"/>
        <v>0</v>
      </c>
    </row>
    <row r="69" spans="1:10" ht="18.75" customHeight="1">
      <c r="A69" s="64">
        <v>63</v>
      </c>
      <c r="B69" s="225" t="s">
        <v>321</v>
      </c>
      <c r="C69" s="226" t="s">
        <v>31</v>
      </c>
      <c r="D69" s="227">
        <v>10</v>
      </c>
      <c r="E69" s="197"/>
      <c r="F69" s="229">
        <f t="shared" si="3"/>
        <v>0</v>
      </c>
      <c r="G69" s="205"/>
      <c r="H69" s="197">
        <f t="shared" si="4"/>
        <v>0</v>
      </c>
      <c r="I69" s="197">
        <f t="shared" si="5"/>
        <v>0</v>
      </c>
    </row>
    <row r="70" spans="1:10" ht="18.75" customHeight="1">
      <c r="A70" s="64">
        <v>64</v>
      </c>
      <c r="B70" s="225" t="s">
        <v>102</v>
      </c>
      <c r="C70" s="226" t="s">
        <v>16</v>
      </c>
      <c r="D70" s="227">
        <v>400</v>
      </c>
      <c r="E70" s="197"/>
      <c r="F70" s="229">
        <f t="shared" si="3"/>
        <v>0</v>
      </c>
      <c r="G70" s="205"/>
      <c r="H70" s="197">
        <f t="shared" si="4"/>
        <v>0</v>
      </c>
      <c r="I70" s="197">
        <f t="shared" si="5"/>
        <v>0</v>
      </c>
    </row>
    <row r="71" spans="1:10" ht="18.75" customHeight="1">
      <c r="A71" s="64">
        <v>65</v>
      </c>
      <c r="B71" s="225" t="s">
        <v>103</v>
      </c>
      <c r="C71" s="226" t="s">
        <v>16</v>
      </c>
      <c r="D71" s="227">
        <v>50</v>
      </c>
      <c r="E71" s="197"/>
      <c r="F71" s="229">
        <f t="shared" ref="F71:F102" si="6">E71*D71</f>
        <v>0</v>
      </c>
      <c r="G71" s="205"/>
      <c r="H71" s="197">
        <f t="shared" ref="H71:H102" si="7">ROUND((E71*G71)+E71,2)</f>
        <v>0</v>
      </c>
      <c r="I71" s="197">
        <f t="shared" ref="I71:I102" si="8">H71*D71</f>
        <v>0</v>
      </c>
    </row>
    <row r="72" spans="1:10" ht="23.25" customHeight="1">
      <c r="A72" s="64">
        <v>66</v>
      </c>
      <c r="B72" s="225" t="s">
        <v>322</v>
      </c>
      <c r="C72" s="226" t="s">
        <v>31</v>
      </c>
      <c r="D72" s="227">
        <v>200</v>
      </c>
      <c r="E72" s="230"/>
      <c r="F72" s="229">
        <f t="shared" si="6"/>
        <v>0</v>
      </c>
      <c r="G72" s="205"/>
      <c r="H72" s="197">
        <f t="shared" si="7"/>
        <v>0</v>
      </c>
      <c r="I72" s="197">
        <f t="shared" si="8"/>
        <v>0</v>
      </c>
    </row>
    <row r="73" spans="1:10" ht="18.75" customHeight="1">
      <c r="A73" s="64">
        <v>67</v>
      </c>
      <c r="B73" s="231" t="s">
        <v>323</v>
      </c>
      <c r="C73" s="226" t="s">
        <v>31</v>
      </c>
      <c r="D73" s="227">
        <v>50</v>
      </c>
      <c r="E73" s="230"/>
      <c r="F73" s="229">
        <f t="shared" si="6"/>
        <v>0</v>
      </c>
      <c r="G73" s="205"/>
      <c r="H73" s="197">
        <f t="shared" si="7"/>
        <v>0</v>
      </c>
      <c r="I73" s="197">
        <f t="shared" si="8"/>
        <v>0</v>
      </c>
    </row>
    <row r="74" spans="1:10" ht="18.75" customHeight="1">
      <c r="A74" s="64">
        <v>68</v>
      </c>
      <c r="B74" s="231" t="s">
        <v>104</v>
      </c>
      <c r="C74" s="226" t="s">
        <v>74</v>
      </c>
      <c r="D74" s="227">
        <v>300</v>
      </c>
      <c r="E74" s="197"/>
      <c r="F74" s="229">
        <f t="shared" si="6"/>
        <v>0</v>
      </c>
      <c r="G74" s="205"/>
      <c r="H74" s="197">
        <f t="shared" si="7"/>
        <v>0</v>
      </c>
      <c r="I74" s="197">
        <f t="shared" si="8"/>
        <v>0</v>
      </c>
    </row>
    <row r="75" spans="1:10" ht="18.75" customHeight="1">
      <c r="A75" s="64">
        <v>69</v>
      </c>
      <c r="B75" s="231" t="s">
        <v>324</v>
      </c>
      <c r="C75" s="226" t="s">
        <v>74</v>
      </c>
      <c r="D75" s="227">
        <v>30</v>
      </c>
      <c r="E75" s="197"/>
      <c r="F75" s="229">
        <f t="shared" si="6"/>
        <v>0</v>
      </c>
      <c r="G75" s="205"/>
      <c r="H75" s="197">
        <f t="shared" si="7"/>
        <v>0</v>
      </c>
      <c r="I75" s="197">
        <f t="shared" si="8"/>
        <v>0</v>
      </c>
      <c r="J75" s="6"/>
    </row>
    <row r="76" spans="1:10" ht="45" customHeight="1">
      <c r="A76" s="64">
        <v>70</v>
      </c>
      <c r="B76" s="231" t="s">
        <v>105</v>
      </c>
      <c r="C76" s="226" t="s">
        <v>31</v>
      </c>
      <c r="D76" s="227">
        <v>100</v>
      </c>
      <c r="E76" s="230"/>
      <c r="F76" s="229">
        <f t="shared" si="6"/>
        <v>0</v>
      </c>
      <c r="G76" s="205"/>
      <c r="H76" s="197">
        <f t="shared" si="7"/>
        <v>0</v>
      </c>
      <c r="I76" s="197">
        <f t="shared" si="8"/>
        <v>0</v>
      </c>
    </row>
    <row r="77" spans="1:10" ht="40.5" customHeight="1">
      <c r="A77" s="64">
        <v>71</v>
      </c>
      <c r="B77" s="225" t="s">
        <v>325</v>
      </c>
      <c r="C77" s="226" t="s">
        <v>31</v>
      </c>
      <c r="D77" s="227">
        <v>100</v>
      </c>
      <c r="E77" s="197"/>
      <c r="F77" s="229">
        <f t="shared" si="6"/>
        <v>0</v>
      </c>
      <c r="G77" s="205"/>
      <c r="H77" s="197">
        <f t="shared" si="7"/>
        <v>0</v>
      </c>
      <c r="I77" s="197">
        <f t="shared" si="8"/>
        <v>0</v>
      </c>
    </row>
    <row r="78" spans="1:10" ht="45" customHeight="1">
      <c r="A78" s="64">
        <v>72</v>
      </c>
      <c r="B78" s="225" t="s">
        <v>326</v>
      </c>
      <c r="C78" s="226" t="s">
        <v>31</v>
      </c>
      <c r="D78" s="227">
        <v>200</v>
      </c>
      <c r="E78" s="197"/>
      <c r="F78" s="229">
        <f t="shared" si="6"/>
        <v>0</v>
      </c>
      <c r="G78" s="205"/>
      <c r="H78" s="197">
        <f t="shared" si="7"/>
        <v>0</v>
      </c>
      <c r="I78" s="197">
        <f t="shared" si="8"/>
        <v>0</v>
      </c>
    </row>
    <row r="79" spans="1:10" ht="45" customHeight="1">
      <c r="A79" s="64">
        <v>73</v>
      </c>
      <c r="B79" s="225" t="s">
        <v>327</v>
      </c>
      <c r="C79" s="226" t="s">
        <v>31</v>
      </c>
      <c r="D79" s="227">
        <v>200</v>
      </c>
      <c r="E79" s="197"/>
      <c r="F79" s="229">
        <f t="shared" si="6"/>
        <v>0</v>
      </c>
      <c r="G79" s="205"/>
      <c r="H79" s="197">
        <f t="shared" si="7"/>
        <v>0</v>
      </c>
      <c r="I79" s="197">
        <f t="shared" si="8"/>
        <v>0</v>
      </c>
    </row>
    <row r="80" spans="1:10" ht="18.75" customHeight="1">
      <c r="A80" s="64">
        <v>74</v>
      </c>
      <c r="B80" s="225" t="s">
        <v>196</v>
      </c>
      <c r="C80" s="226" t="s">
        <v>31</v>
      </c>
      <c r="D80" s="227">
        <v>50</v>
      </c>
      <c r="E80" s="197"/>
      <c r="F80" s="229">
        <f t="shared" si="6"/>
        <v>0</v>
      </c>
      <c r="G80" s="205"/>
      <c r="H80" s="197">
        <f t="shared" si="7"/>
        <v>0</v>
      </c>
      <c r="I80" s="197">
        <f t="shared" si="8"/>
        <v>0</v>
      </c>
    </row>
    <row r="81" spans="1:9" ht="23.25" customHeight="1">
      <c r="A81" s="64">
        <v>75</v>
      </c>
      <c r="B81" s="225" t="s">
        <v>106</v>
      </c>
      <c r="C81" s="226" t="s">
        <v>31</v>
      </c>
      <c r="D81" s="227">
        <v>40</v>
      </c>
      <c r="E81" s="197"/>
      <c r="F81" s="229">
        <f t="shared" si="6"/>
        <v>0</v>
      </c>
      <c r="G81" s="205"/>
      <c r="H81" s="197">
        <f t="shared" si="7"/>
        <v>0</v>
      </c>
      <c r="I81" s="197">
        <f t="shared" si="8"/>
        <v>0</v>
      </c>
    </row>
    <row r="82" spans="1:9" ht="26.25" customHeight="1">
      <c r="A82" s="64">
        <v>76</v>
      </c>
      <c r="B82" s="225" t="s">
        <v>328</v>
      </c>
      <c r="C82" s="226" t="s">
        <v>31</v>
      </c>
      <c r="D82" s="227">
        <v>25</v>
      </c>
      <c r="E82" s="197"/>
      <c r="F82" s="229">
        <f t="shared" si="6"/>
        <v>0</v>
      </c>
      <c r="G82" s="205"/>
      <c r="H82" s="197">
        <f t="shared" si="7"/>
        <v>0</v>
      </c>
      <c r="I82" s="197">
        <f t="shared" si="8"/>
        <v>0</v>
      </c>
    </row>
    <row r="83" spans="1:9" ht="18.75" customHeight="1">
      <c r="A83" s="64">
        <v>77</v>
      </c>
      <c r="B83" s="225" t="s">
        <v>107</v>
      </c>
      <c r="C83" s="226" t="s">
        <v>31</v>
      </c>
      <c r="D83" s="227">
        <v>400</v>
      </c>
      <c r="E83" s="197"/>
      <c r="F83" s="229">
        <f t="shared" si="6"/>
        <v>0</v>
      </c>
      <c r="G83" s="205"/>
      <c r="H83" s="197">
        <f t="shared" si="7"/>
        <v>0</v>
      </c>
      <c r="I83" s="197">
        <f t="shared" si="8"/>
        <v>0</v>
      </c>
    </row>
    <row r="84" spans="1:9" ht="25.5" customHeight="1">
      <c r="A84" s="64">
        <v>78</v>
      </c>
      <c r="B84" s="225" t="s">
        <v>108</v>
      </c>
      <c r="C84" s="226" t="s">
        <v>31</v>
      </c>
      <c r="D84" s="227">
        <v>500</v>
      </c>
      <c r="E84" s="197"/>
      <c r="F84" s="229">
        <f t="shared" si="6"/>
        <v>0</v>
      </c>
      <c r="G84" s="205"/>
      <c r="H84" s="197">
        <f t="shared" si="7"/>
        <v>0</v>
      </c>
      <c r="I84" s="197">
        <f t="shared" si="8"/>
        <v>0</v>
      </c>
    </row>
    <row r="85" spans="1:9" ht="18.75" customHeight="1">
      <c r="A85" s="64">
        <v>79</v>
      </c>
      <c r="B85" s="225" t="s">
        <v>329</v>
      </c>
      <c r="C85" s="226" t="s">
        <v>31</v>
      </c>
      <c r="D85" s="227">
        <v>50</v>
      </c>
      <c r="E85" s="197"/>
      <c r="F85" s="229">
        <f t="shared" si="6"/>
        <v>0</v>
      </c>
      <c r="G85" s="205"/>
      <c r="H85" s="197">
        <f t="shared" si="7"/>
        <v>0</v>
      </c>
      <c r="I85" s="197">
        <f t="shared" si="8"/>
        <v>0</v>
      </c>
    </row>
    <row r="86" spans="1:9" ht="25.5" customHeight="1">
      <c r="A86" s="64">
        <v>80</v>
      </c>
      <c r="B86" s="225" t="s">
        <v>109</v>
      </c>
      <c r="C86" s="226" t="s">
        <v>31</v>
      </c>
      <c r="D86" s="227">
        <v>60</v>
      </c>
      <c r="E86" s="197"/>
      <c r="F86" s="229">
        <f t="shared" si="6"/>
        <v>0</v>
      </c>
      <c r="G86" s="205"/>
      <c r="H86" s="197">
        <f t="shared" si="7"/>
        <v>0</v>
      </c>
      <c r="I86" s="197">
        <f t="shared" si="8"/>
        <v>0</v>
      </c>
    </row>
    <row r="87" spans="1:9" ht="25.5" customHeight="1">
      <c r="A87" s="64">
        <v>81</v>
      </c>
      <c r="B87" s="225" t="s">
        <v>330</v>
      </c>
      <c r="C87" s="226" t="s">
        <v>31</v>
      </c>
      <c r="D87" s="227">
        <v>50</v>
      </c>
      <c r="E87" s="197"/>
      <c r="F87" s="229">
        <f t="shared" si="6"/>
        <v>0</v>
      </c>
      <c r="G87" s="205"/>
      <c r="H87" s="197">
        <f t="shared" si="7"/>
        <v>0</v>
      </c>
      <c r="I87" s="197">
        <f t="shared" si="8"/>
        <v>0</v>
      </c>
    </row>
    <row r="88" spans="1:9" ht="18.75" customHeight="1">
      <c r="A88" s="64">
        <v>82</v>
      </c>
      <c r="B88" s="225" t="s">
        <v>331</v>
      </c>
      <c r="C88" s="226" t="s">
        <v>31</v>
      </c>
      <c r="D88" s="227">
        <v>50</v>
      </c>
      <c r="E88" s="197"/>
      <c r="F88" s="229">
        <f t="shared" si="6"/>
        <v>0</v>
      </c>
      <c r="G88" s="205"/>
      <c r="H88" s="197">
        <f t="shared" si="7"/>
        <v>0</v>
      </c>
      <c r="I88" s="197">
        <f t="shared" si="8"/>
        <v>0</v>
      </c>
    </row>
    <row r="89" spans="1:9" ht="18.75" customHeight="1">
      <c r="A89" s="64">
        <v>83</v>
      </c>
      <c r="B89" s="225" t="s">
        <v>332</v>
      </c>
      <c r="C89" s="226" t="s">
        <v>31</v>
      </c>
      <c r="D89" s="227">
        <v>50</v>
      </c>
      <c r="E89" s="197"/>
      <c r="F89" s="229">
        <f t="shared" si="6"/>
        <v>0</v>
      </c>
      <c r="G89" s="205"/>
      <c r="H89" s="197">
        <f t="shared" si="7"/>
        <v>0</v>
      </c>
      <c r="I89" s="197">
        <f t="shared" si="8"/>
        <v>0</v>
      </c>
    </row>
    <row r="90" spans="1:9" ht="18.75" customHeight="1">
      <c r="A90" s="64">
        <v>84</v>
      </c>
      <c r="B90" s="225" t="s">
        <v>197</v>
      </c>
      <c r="C90" s="226" t="s">
        <v>31</v>
      </c>
      <c r="D90" s="227">
        <v>100</v>
      </c>
      <c r="E90" s="197"/>
      <c r="F90" s="229">
        <f t="shared" si="6"/>
        <v>0</v>
      </c>
      <c r="G90" s="205"/>
      <c r="H90" s="197">
        <f t="shared" si="7"/>
        <v>0</v>
      </c>
      <c r="I90" s="197">
        <f t="shared" si="8"/>
        <v>0</v>
      </c>
    </row>
    <row r="91" spans="1:9" ht="18.75" customHeight="1">
      <c r="A91" s="64">
        <v>85</v>
      </c>
      <c r="B91" s="225" t="s">
        <v>110</v>
      </c>
      <c r="C91" s="226" t="s">
        <v>74</v>
      </c>
      <c r="D91" s="227">
        <v>200</v>
      </c>
      <c r="E91" s="197"/>
      <c r="F91" s="229">
        <f t="shared" si="6"/>
        <v>0</v>
      </c>
      <c r="G91" s="205"/>
      <c r="H91" s="197">
        <f t="shared" si="7"/>
        <v>0</v>
      </c>
      <c r="I91" s="197">
        <f t="shared" si="8"/>
        <v>0</v>
      </c>
    </row>
    <row r="92" spans="1:9" ht="25.5" customHeight="1">
      <c r="A92" s="64">
        <v>86</v>
      </c>
      <c r="B92" s="225" t="s">
        <v>333</v>
      </c>
      <c r="C92" s="226" t="s">
        <v>74</v>
      </c>
      <c r="D92" s="227">
        <v>100</v>
      </c>
      <c r="E92" s="197"/>
      <c r="F92" s="229">
        <f t="shared" si="6"/>
        <v>0</v>
      </c>
      <c r="G92" s="205"/>
      <c r="H92" s="197">
        <f t="shared" si="7"/>
        <v>0</v>
      </c>
      <c r="I92" s="197">
        <f t="shared" si="8"/>
        <v>0</v>
      </c>
    </row>
    <row r="93" spans="1:9" ht="18.75" customHeight="1">
      <c r="A93" s="64">
        <v>87</v>
      </c>
      <c r="B93" s="225" t="s">
        <v>111</v>
      </c>
      <c r="C93" s="226" t="s">
        <v>31</v>
      </c>
      <c r="D93" s="227">
        <v>150</v>
      </c>
      <c r="E93" s="197"/>
      <c r="F93" s="229">
        <f t="shared" si="6"/>
        <v>0</v>
      </c>
      <c r="G93" s="205"/>
      <c r="H93" s="197">
        <f t="shared" si="7"/>
        <v>0</v>
      </c>
      <c r="I93" s="197">
        <f t="shared" si="8"/>
        <v>0</v>
      </c>
    </row>
    <row r="94" spans="1:9" ht="45" customHeight="1">
      <c r="A94" s="64">
        <v>88</v>
      </c>
      <c r="B94" s="225" t="s">
        <v>334</v>
      </c>
      <c r="C94" s="226" t="s">
        <v>31</v>
      </c>
      <c r="D94" s="227">
        <v>100</v>
      </c>
      <c r="E94" s="197"/>
      <c r="F94" s="229">
        <f t="shared" si="6"/>
        <v>0</v>
      </c>
      <c r="G94" s="205"/>
      <c r="H94" s="197">
        <f t="shared" si="7"/>
        <v>0</v>
      </c>
      <c r="I94" s="197">
        <f t="shared" si="8"/>
        <v>0</v>
      </c>
    </row>
    <row r="95" spans="1:9" ht="45" customHeight="1">
      <c r="A95" s="64">
        <v>89</v>
      </c>
      <c r="B95" s="225" t="s">
        <v>335</v>
      </c>
      <c r="C95" s="226" t="s">
        <v>31</v>
      </c>
      <c r="D95" s="227">
        <v>50</v>
      </c>
      <c r="E95" s="197"/>
      <c r="F95" s="229">
        <f t="shared" si="6"/>
        <v>0</v>
      </c>
      <c r="G95" s="205"/>
      <c r="H95" s="197">
        <f t="shared" si="7"/>
        <v>0</v>
      </c>
      <c r="I95" s="197">
        <f t="shared" si="8"/>
        <v>0</v>
      </c>
    </row>
    <row r="96" spans="1:9" ht="18.75" customHeight="1">
      <c r="A96" s="64">
        <v>90</v>
      </c>
      <c r="B96" s="225" t="s">
        <v>336</v>
      </c>
      <c r="C96" s="226" t="s">
        <v>74</v>
      </c>
      <c r="D96" s="227">
        <v>25</v>
      </c>
      <c r="E96" s="197"/>
      <c r="F96" s="229">
        <f t="shared" si="6"/>
        <v>0</v>
      </c>
      <c r="G96" s="205"/>
      <c r="H96" s="197">
        <f t="shared" si="7"/>
        <v>0</v>
      </c>
      <c r="I96" s="197">
        <f t="shared" si="8"/>
        <v>0</v>
      </c>
    </row>
    <row r="97" spans="1:9" ht="18.75" customHeight="1">
      <c r="A97" s="64">
        <v>91</v>
      </c>
      <c r="B97" s="232" t="s">
        <v>337</v>
      </c>
      <c r="C97" s="226" t="s">
        <v>31</v>
      </c>
      <c r="D97" s="227">
        <v>60</v>
      </c>
      <c r="E97" s="197"/>
      <c r="F97" s="229">
        <f t="shared" si="6"/>
        <v>0</v>
      </c>
      <c r="G97" s="205"/>
      <c r="H97" s="197">
        <f t="shared" si="7"/>
        <v>0</v>
      </c>
      <c r="I97" s="197">
        <f t="shared" si="8"/>
        <v>0</v>
      </c>
    </row>
    <row r="98" spans="1:9" ht="18.75" customHeight="1">
      <c r="A98" s="64">
        <v>92</v>
      </c>
      <c r="B98" s="232" t="s">
        <v>112</v>
      </c>
      <c r="C98" s="226" t="s">
        <v>74</v>
      </c>
      <c r="D98" s="227">
        <v>300</v>
      </c>
      <c r="E98" s="197"/>
      <c r="F98" s="229">
        <f t="shared" si="6"/>
        <v>0</v>
      </c>
      <c r="G98" s="205"/>
      <c r="H98" s="197">
        <f t="shared" si="7"/>
        <v>0</v>
      </c>
      <c r="I98" s="197">
        <f t="shared" si="8"/>
        <v>0</v>
      </c>
    </row>
    <row r="99" spans="1:9" ht="25.5" customHeight="1">
      <c r="A99" s="64">
        <v>93</v>
      </c>
      <c r="B99" s="225" t="s">
        <v>113</v>
      </c>
      <c r="C99" s="226" t="s">
        <v>74</v>
      </c>
      <c r="D99" s="227">
        <v>120</v>
      </c>
      <c r="E99" s="197"/>
      <c r="F99" s="229">
        <f t="shared" si="6"/>
        <v>0</v>
      </c>
      <c r="G99" s="205"/>
      <c r="H99" s="197">
        <f t="shared" si="7"/>
        <v>0</v>
      </c>
      <c r="I99" s="197">
        <f t="shared" si="8"/>
        <v>0</v>
      </c>
    </row>
    <row r="100" spans="1:9" ht="45" customHeight="1">
      <c r="A100" s="64">
        <v>94</v>
      </c>
      <c r="B100" s="225" t="s">
        <v>114</v>
      </c>
      <c r="C100" s="226" t="s">
        <v>74</v>
      </c>
      <c r="D100" s="227">
        <v>120</v>
      </c>
      <c r="E100" s="197"/>
      <c r="F100" s="229">
        <f t="shared" si="6"/>
        <v>0</v>
      </c>
      <c r="G100" s="205"/>
      <c r="H100" s="197">
        <f t="shared" si="7"/>
        <v>0</v>
      </c>
      <c r="I100" s="197">
        <f t="shared" si="8"/>
        <v>0</v>
      </c>
    </row>
    <row r="101" spans="1:9" ht="18.75" customHeight="1">
      <c r="A101" s="64">
        <v>95</v>
      </c>
      <c r="B101" s="225" t="s">
        <v>115</v>
      </c>
      <c r="C101" s="226" t="s">
        <v>31</v>
      </c>
      <c r="D101" s="227">
        <v>40</v>
      </c>
      <c r="E101" s="197"/>
      <c r="F101" s="229">
        <f t="shared" si="6"/>
        <v>0</v>
      </c>
      <c r="G101" s="205"/>
      <c r="H101" s="197">
        <f t="shared" si="7"/>
        <v>0</v>
      </c>
      <c r="I101" s="197">
        <f t="shared" si="8"/>
        <v>0</v>
      </c>
    </row>
    <row r="102" spans="1:9" ht="36" customHeight="1">
      <c r="A102" s="64">
        <v>96</v>
      </c>
      <c r="B102" s="225" t="s">
        <v>116</v>
      </c>
      <c r="C102" s="226" t="s">
        <v>292</v>
      </c>
      <c r="D102" s="227">
        <v>120</v>
      </c>
      <c r="E102" s="197"/>
      <c r="F102" s="229">
        <f t="shared" si="6"/>
        <v>0</v>
      </c>
      <c r="G102" s="205"/>
      <c r="H102" s="197">
        <f t="shared" si="7"/>
        <v>0</v>
      </c>
      <c r="I102" s="197">
        <f t="shared" si="8"/>
        <v>0</v>
      </c>
    </row>
    <row r="103" spans="1:9" ht="25.5" customHeight="1">
      <c r="A103" s="64">
        <v>97</v>
      </c>
      <c r="B103" s="225" t="s">
        <v>117</v>
      </c>
      <c r="C103" s="226" t="s">
        <v>31</v>
      </c>
      <c r="D103" s="227">
        <v>40</v>
      </c>
      <c r="E103" s="197"/>
      <c r="F103" s="229">
        <f t="shared" ref="F103:F134" si="9">E103*D103</f>
        <v>0</v>
      </c>
      <c r="G103" s="205"/>
      <c r="H103" s="197">
        <f t="shared" ref="H103:H134" si="10">ROUND((E103*G103)+E103,2)</f>
        <v>0</v>
      </c>
      <c r="I103" s="197">
        <f t="shared" ref="I103:I134" si="11">H103*D103</f>
        <v>0</v>
      </c>
    </row>
    <row r="104" spans="1:9" ht="30" customHeight="1">
      <c r="A104" s="64">
        <v>98</v>
      </c>
      <c r="B104" s="225" t="s">
        <v>118</v>
      </c>
      <c r="C104" s="226" t="s">
        <v>31</v>
      </c>
      <c r="D104" s="227">
        <v>25</v>
      </c>
      <c r="E104" s="197"/>
      <c r="F104" s="229">
        <f t="shared" si="9"/>
        <v>0</v>
      </c>
      <c r="G104" s="205"/>
      <c r="H104" s="197">
        <f t="shared" si="10"/>
        <v>0</v>
      </c>
      <c r="I104" s="197">
        <f t="shared" si="11"/>
        <v>0</v>
      </c>
    </row>
    <row r="105" spans="1:9" ht="36" customHeight="1">
      <c r="A105" s="64">
        <v>99</v>
      </c>
      <c r="B105" s="225" t="s">
        <v>198</v>
      </c>
      <c r="C105" s="226" t="s">
        <v>31</v>
      </c>
      <c r="D105" s="227">
        <v>100</v>
      </c>
      <c r="E105" s="197"/>
      <c r="F105" s="229">
        <f t="shared" si="9"/>
        <v>0</v>
      </c>
      <c r="G105" s="205"/>
      <c r="H105" s="197">
        <f t="shared" si="10"/>
        <v>0</v>
      </c>
      <c r="I105" s="197">
        <f t="shared" si="11"/>
        <v>0</v>
      </c>
    </row>
    <row r="106" spans="1:9" ht="36" customHeight="1">
      <c r="A106" s="64">
        <v>100</v>
      </c>
      <c r="B106" s="225" t="s">
        <v>338</v>
      </c>
      <c r="C106" s="226" t="s">
        <v>31</v>
      </c>
      <c r="D106" s="227">
        <v>50</v>
      </c>
      <c r="E106" s="197"/>
      <c r="F106" s="229">
        <f t="shared" si="9"/>
        <v>0</v>
      </c>
      <c r="G106" s="205"/>
      <c r="H106" s="197">
        <f t="shared" si="10"/>
        <v>0</v>
      </c>
      <c r="I106" s="197">
        <f t="shared" si="11"/>
        <v>0</v>
      </c>
    </row>
    <row r="107" spans="1:9" ht="18.75" customHeight="1">
      <c r="A107" s="64">
        <v>101</v>
      </c>
      <c r="B107" s="225" t="s">
        <v>119</v>
      </c>
      <c r="C107" s="226" t="s">
        <v>31</v>
      </c>
      <c r="D107" s="227">
        <v>30</v>
      </c>
      <c r="E107" s="197"/>
      <c r="F107" s="229">
        <f t="shared" si="9"/>
        <v>0</v>
      </c>
      <c r="G107" s="205"/>
      <c r="H107" s="197">
        <f t="shared" si="10"/>
        <v>0</v>
      </c>
      <c r="I107" s="197">
        <f t="shared" si="11"/>
        <v>0</v>
      </c>
    </row>
    <row r="108" spans="1:9" ht="25.5" customHeight="1">
      <c r="A108" s="64">
        <v>102</v>
      </c>
      <c r="B108" s="225" t="s">
        <v>339</v>
      </c>
      <c r="C108" s="226" t="s">
        <v>31</v>
      </c>
      <c r="D108" s="227">
        <v>50</v>
      </c>
      <c r="E108" s="197"/>
      <c r="F108" s="229">
        <f t="shared" si="9"/>
        <v>0</v>
      </c>
      <c r="G108" s="205"/>
      <c r="H108" s="197">
        <f t="shared" si="10"/>
        <v>0</v>
      </c>
      <c r="I108" s="197">
        <f t="shared" si="11"/>
        <v>0</v>
      </c>
    </row>
    <row r="109" spans="1:9" ht="18.75" customHeight="1">
      <c r="A109" s="64">
        <v>103</v>
      </c>
      <c r="B109" s="225" t="s">
        <v>340</v>
      </c>
      <c r="C109" s="226" t="s">
        <v>31</v>
      </c>
      <c r="D109" s="227">
        <v>200</v>
      </c>
      <c r="E109" s="197"/>
      <c r="F109" s="229">
        <f t="shared" si="9"/>
        <v>0</v>
      </c>
      <c r="G109" s="205"/>
      <c r="H109" s="197">
        <f t="shared" si="10"/>
        <v>0</v>
      </c>
      <c r="I109" s="197">
        <f t="shared" si="11"/>
        <v>0</v>
      </c>
    </row>
    <row r="110" spans="1:9" ht="18.75" customHeight="1">
      <c r="A110" s="64">
        <v>104</v>
      </c>
      <c r="B110" s="225" t="s">
        <v>341</v>
      </c>
      <c r="C110" s="226" t="s">
        <v>16</v>
      </c>
      <c r="D110" s="227">
        <v>200</v>
      </c>
      <c r="E110" s="197"/>
      <c r="F110" s="229">
        <f t="shared" si="9"/>
        <v>0</v>
      </c>
      <c r="G110" s="205"/>
      <c r="H110" s="197">
        <f t="shared" si="10"/>
        <v>0</v>
      </c>
      <c r="I110" s="197">
        <f t="shared" si="11"/>
        <v>0</v>
      </c>
    </row>
    <row r="111" spans="1:9" ht="25.5" customHeight="1">
      <c r="A111" s="64">
        <v>105</v>
      </c>
      <c r="B111" s="225" t="s">
        <v>342</v>
      </c>
      <c r="C111" s="226" t="s">
        <v>31</v>
      </c>
      <c r="D111" s="227">
        <v>400</v>
      </c>
      <c r="E111" s="197"/>
      <c r="F111" s="229">
        <f t="shared" si="9"/>
        <v>0</v>
      </c>
      <c r="G111" s="205"/>
      <c r="H111" s="197">
        <f t="shared" si="10"/>
        <v>0</v>
      </c>
      <c r="I111" s="197">
        <f t="shared" si="11"/>
        <v>0</v>
      </c>
    </row>
    <row r="112" spans="1:9" ht="25.5" customHeight="1">
      <c r="A112" s="64">
        <v>106</v>
      </c>
      <c r="B112" s="225" t="s">
        <v>343</v>
      </c>
      <c r="C112" s="226" t="s">
        <v>292</v>
      </c>
      <c r="D112" s="227">
        <v>35</v>
      </c>
      <c r="E112" s="197"/>
      <c r="F112" s="229">
        <f t="shared" si="9"/>
        <v>0</v>
      </c>
      <c r="G112" s="205"/>
      <c r="H112" s="197">
        <f t="shared" si="10"/>
        <v>0</v>
      </c>
      <c r="I112" s="197">
        <f t="shared" si="11"/>
        <v>0</v>
      </c>
    </row>
    <row r="113" spans="1:9" ht="18.75" customHeight="1">
      <c r="A113" s="64">
        <v>107</v>
      </c>
      <c r="B113" s="225" t="s">
        <v>199</v>
      </c>
      <c r="C113" s="226" t="s">
        <v>31</v>
      </c>
      <c r="D113" s="227">
        <v>200</v>
      </c>
      <c r="E113" s="197"/>
      <c r="F113" s="229">
        <f t="shared" si="9"/>
        <v>0</v>
      </c>
      <c r="G113" s="205"/>
      <c r="H113" s="197">
        <f t="shared" si="10"/>
        <v>0</v>
      </c>
      <c r="I113" s="197">
        <f t="shared" si="11"/>
        <v>0</v>
      </c>
    </row>
    <row r="114" spans="1:9" ht="18.75" customHeight="1">
      <c r="A114" s="64">
        <v>108</v>
      </c>
      <c r="B114" s="225" t="s">
        <v>357</v>
      </c>
      <c r="C114" s="226" t="s">
        <v>31</v>
      </c>
      <c r="D114" s="227">
        <v>20</v>
      </c>
      <c r="E114" s="197"/>
      <c r="F114" s="229">
        <f t="shared" si="9"/>
        <v>0</v>
      </c>
      <c r="G114" s="205"/>
      <c r="H114" s="197">
        <f t="shared" si="10"/>
        <v>0</v>
      </c>
      <c r="I114" s="197">
        <f t="shared" si="11"/>
        <v>0</v>
      </c>
    </row>
    <row r="115" spans="1:9" ht="18.75" customHeight="1">
      <c r="A115" s="64">
        <v>109</v>
      </c>
      <c r="B115" s="225" t="s">
        <v>344</v>
      </c>
      <c r="C115" s="226" t="s">
        <v>31</v>
      </c>
      <c r="D115" s="227">
        <v>25</v>
      </c>
      <c r="E115" s="197"/>
      <c r="F115" s="229">
        <f t="shared" si="9"/>
        <v>0</v>
      </c>
      <c r="G115" s="205"/>
      <c r="H115" s="197">
        <f t="shared" si="10"/>
        <v>0</v>
      </c>
      <c r="I115" s="197">
        <f t="shared" si="11"/>
        <v>0</v>
      </c>
    </row>
    <row r="116" spans="1:9" ht="25.5" customHeight="1">
      <c r="A116" s="64">
        <v>110</v>
      </c>
      <c r="B116" s="225" t="s">
        <v>345</v>
      </c>
      <c r="C116" s="226" t="s">
        <v>31</v>
      </c>
      <c r="D116" s="227">
        <v>10</v>
      </c>
      <c r="E116" s="197"/>
      <c r="F116" s="229">
        <f t="shared" si="9"/>
        <v>0</v>
      </c>
      <c r="G116" s="205"/>
      <c r="H116" s="197">
        <f t="shared" si="10"/>
        <v>0</v>
      </c>
      <c r="I116" s="197">
        <f t="shared" si="11"/>
        <v>0</v>
      </c>
    </row>
    <row r="117" spans="1:9" ht="18.75" customHeight="1">
      <c r="A117" s="64">
        <v>111</v>
      </c>
      <c r="B117" s="225" t="s">
        <v>120</v>
      </c>
      <c r="C117" s="226" t="s">
        <v>31</v>
      </c>
      <c r="D117" s="227">
        <v>50</v>
      </c>
      <c r="E117" s="197"/>
      <c r="F117" s="229">
        <f t="shared" si="9"/>
        <v>0</v>
      </c>
      <c r="G117" s="205"/>
      <c r="H117" s="197">
        <f t="shared" si="10"/>
        <v>0</v>
      </c>
      <c r="I117" s="197">
        <f t="shared" si="11"/>
        <v>0</v>
      </c>
    </row>
    <row r="118" spans="1:9" ht="25.5" customHeight="1">
      <c r="A118" s="64">
        <v>112</v>
      </c>
      <c r="B118" s="225" t="s">
        <v>346</v>
      </c>
      <c r="C118" s="226" t="s">
        <v>31</v>
      </c>
      <c r="D118" s="227">
        <v>50</v>
      </c>
      <c r="E118" s="197"/>
      <c r="F118" s="229">
        <f t="shared" si="9"/>
        <v>0</v>
      </c>
      <c r="G118" s="205"/>
      <c r="H118" s="197">
        <f t="shared" si="10"/>
        <v>0</v>
      </c>
      <c r="I118" s="197">
        <f t="shared" si="11"/>
        <v>0</v>
      </c>
    </row>
    <row r="119" spans="1:9" ht="25.5" customHeight="1">
      <c r="A119" s="64">
        <v>113</v>
      </c>
      <c r="B119" s="225" t="s">
        <v>121</v>
      </c>
      <c r="C119" s="226" t="s">
        <v>31</v>
      </c>
      <c r="D119" s="227">
        <v>1200</v>
      </c>
      <c r="E119" s="197"/>
      <c r="F119" s="229">
        <f t="shared" si="9"/>
        <v>0</v>
      </c>
      <c r="G119" s="205"/>
      <c r="H119" s="197">
        <f t="shared" si="10"/>
        <v>0</v>
      </c>
      <c r="I119" s="197">
        <f t="shared" si="11"/>
        <v>0</v>
      </c>
    </row>
    <row r="120" spans="1:9" ht="25.5" customHeight="1">
      <c r="A120" s="64">
        <v>114</v>
      </c>
      <c r="B120" s="225" t="s">
        <v>347</v>
      </c>
      <c r="C120" s="226" t="s">
        <v>31</v>
      </c>
      <c r="D120" s="227">
        <v>2500</v>
      </c>
      <c r="E120" s="197"/>
      <c r="F120" s="229">
        <f t="shared" si="9"/>
        <v>0</v>
      </c>
      <c r="G120" s="233"/>
      <c r="H120" s="197">
        <f t="shared" si="10"/>
        <v>0</v>
      </c>
      <c r="I120" s="197">
        <f t="shared" si="11"/>
        <v>0</v>
      </c>
    </row>
    <row r="121" spans="1:9" ht="36" customHeight="1">
      <c r="A121" s="64">
        <v>115</v>
      </c>
      <c r="B121" s="225" t="s">
        <v>122</v>
      </c>
      <c r="C121" s="226" t="s">
        <v>31</v>
      </c>
      <c r="D121" s="227">
        <v>1500</v>
      </c>
      <c r="E121" s="197"/>
      <c r="F121" s="229">
        <f t="shared" si="9"/>
        <v>0</v>
      </c>
      <c r="G121" s="233"/>
      <c r="H121" s="197">
        <f t="shared" si="10"/>
        <v>0</v>
      </c>
      <c r="I121" s="197">
        <f t="shared" si="11"/>
        <v>0</v>
      </c>
    </row>
    <row r="122" spans="1:9" ht="36" customHeight="1">
      <c r="A122" s="64">
        <v>116</v>
      </c>
      <c r="B122" s="225" t="s">
        <v>348</v>
      </c>
      <c r="C122" s="226" t="s">
        <v>31</v>
      </c>
      <c r="D122" s="227">
        <v>50</v>
      </c>
      <c r="E122" s="197"/>
      <c r="F122" s="229">
        <f t="shared" si="9"/>
        <v>0</v>
      </c>
      <c r="G122" s="205"/>
      <c r="H122" s="197">
        <f t="shared" si="10"/>
        <v>0</v>
      </c>
      <c r="I122" s="197">
        <f t="shared" si="11"/>
        <v>0</v>
      </c>
    </row>
    <row r="123" spans="1:9" ht="25.5" customHeight="1">
      <c r="A123" s="64">
        <v>117</v>
      </c>
      <c r="B123" s="225" t="s">
        <v>123</v>
      </c>
      <c r="C123" s="226" t="s">
        <v>31</v>
      </c>
      <c r="D123" s="227">
        <v>150</v>
      </c>
      <c r="E123" s="197"/>
      <c r="F123" s="229">
        <f t="shared" si="9"/>
        <v>0</v>
      </c>
      <c r="G123" s="205"/>
      <c r="H123" s="197">
        <f t="shared" si="10"/>
        <v>0</v>
      </c>
      <c r="I123" s="197">
        <f t="shared" si="11"/>
        <v>0</v>
      </c>
    </row>
    <row r="124" spans="1:9" ht="36" customHeight="1">
      <c r="A124" s="64">
        <v>118</v>
      </c>
      <c r="B124" s="225" t="s">
        <v>349</v>
      </c>
      <c r="C124" s="226" t="s">
        <v>31</v>
      </c>
      <c r="D124" s="227">
        <v>50</v>
      </c>
      <c r="E124" s="197"/>
      <c r="F124" s="229">
        <f t="shared" si="9"/>
        <v>0</v>
      </c>
      <c r="G124" s="205"/>
      <c r="H124" s="197">
        <f t="shared" si="10"/>
        <v>0</v>
      </c>
      <c r="I124" s="197">
        <f t="shared" si="11"/>
        <v>0</v>
      </c>
    </row>
    <row r="125" spans="1:9" ht="36" customHeight="1">
      <c r="A125" s="64">
        <v>119</v>
      </c>
      <c r="B125" s="225" t="s">
        <v>124</v>
      </c>
      <c r="C125" s="226" t="s">
        <v>31</v>
      </c>
      <c r="D125" s="227">
        <v>300</v>
      </c>
      <c r="E125" s="197"/>
      <c r="F125" s="229">
        <f t="shared" si="9"/>
        <v>0</v>
      </c>
      <c r="G125" s="205"/>
      <c r="H125" s="197">
        <f t="shared" si="10"/>
        <v>0</v>
      </c>
      <c r="I125" s="197">
        <f t="shared" si="11"/>
        <v>0</v>
      </c>
    </row>
    <row r="126" spans="1:9" ht="36" customHeight="1">
      <c r="A126" s="64">
        <v>120</v>
      </c>
      <c r="B126" s="225" t="s">
        <v>125</v>
      </c>
      <c r="C126" s="226" t="s">
        <v>31</v>
      </c>
      <c r="D126" s="227">
        <v>800</v>
      </c>
      <c r="E126" s="197"/>
      <c r="F126" s="229">
        <f t="shared" si="9"/>
        <v>0</v>
      </c>
      <c r="G126" s="205"/>
      <c r="H126" s="197">
        <f t="shared" si="10"/>
        <v>0</v>
      </c>
      <c r="I126" s="197">
        <f t="shared" si="11"/>
        <v>0</v>
      </c>
    </row>
    <row r="127" spans="1:9" ht="18.75" customHeight="1">
      <c r="A127" s="64">
        <v>121</v>
      </c>
      <c r="B127" s="225" t="s">
        <v>350</v>
      </c>
      <c r="C127" s="226" t="s">
        <v>31</v>
      </c>
      <c r="D127" s="227">
        <v>60</v>
      </c>
      <c r="E127" s="197"/>
      <c r="F127" s="229">
        <f t="shared" si="9"/>
        <v>0</v>
      </c>
      <c r="G127" s="205"/>
      <c r="H127" s="197">
        <f t="shared" si="10"/>
        <v>0</v>
      </c>
      <c r="I127" s="197">
        <f t="shared" si="11"/>
        <v>0</v>
      </c>
    </row>
    <row r="128" spans="1:9" ht="31.5" customHeight="1">
      <c r="A128" s="64">
        <v>122</v>
      </c>
      <c r="B128" s="225" t="s">
        <v>351</v>
      </c>
      <c r="C128" s="226" t="s">
        <v>31</v>
      </c>
      <c r="D128" s="227">
        <v>200</v>
      </c>
      <c r="E128" s="197"/>
      <c r="F128" s="229">
        <f t="shared" si="9"/>
        <v>0</v>
      </c>
      <c r="G128" s="205"/>
      <c r="H128" s="197">
        <f t="shared" si="10"/>
        <v>0</v>
      </c>
      <c r="I128" s="197">
        <f t="shared" si="11"/>
        <v>0</v>
      </c>
    </row>
    <row r="129" spans="1:9" ht="18.75" customHeight="1">
      <c r="A129" s="64">
        <v>123</v>
      </c>
      <c r="B129" s="225" t="s">
        <v>352</v>
      </c>
      <c r="C129" s="226" t="s">
        <v>31</v>
      </c>
      <c r="D129" s="227">
        <v>100</v>
      </c>
      <c r="E129" s="197"/>
      <c r="F129" s="229">
        <f t="shared" si="9"/>
        <v>0</v>
      </c>
      <c r="G129" s="205"/>
      <c r="H129" s="197">
        <f t="shared" si="10"/>
        <v>0</v>
      </c>
      <c r="I129" s="197">
        <f t="shared" si="11"/>
        <v>0</v>
      </c>
    </row>
    <row r="130" spans="1:9" ht="48.75" customHeight="1">
      <c r="A130" s="64">
        <v>124</v>
      </c>
      <c r="B130" s="225" t="s">
        <v>353</v>
      </c>
      <c r="C130" s="226" t="s">
        <v>31</v>
      </c>
      <c r="D130" s="227">
        <v>250</v>
      </c>
      <c r="E130" s="197"/>
      <c r="F130" s="229">
        <f t="shared" si="9"/>
        <v>0</v>
      </c>
      <c r="G130" s="205"/>
      <c r="H130" s="197">
        <f t="shared" si="10"/>
        <v>0</v>
      </c>
      <c r="I130" s="197">
        <f t="shared" si="11"/>
        <v>0</v>
      </c>
    </row>
    <row r="131" spans="1:9" ht="37.5" customHeight="1">
      <c r="A131" s="64">
        <v>125</v>
      </c>
      <c r="B131" s="225" t="s">
        <v>126</v>
      </c>
      <c r="C131" s="226" t="s">
        <v>31</v>
      </c>
      <c r="D131" s="227">
        <v>600</v>
      </c>
      <c r="E131" s="197"/>
      <c r="F131" s="229">
        <f t="shared" si="9"/>
        <v>0</v>
      </c>
      <c r="G131" s="205"/>
      <c r="H131" s="197">
        <f t="shared" si="10"/>
        <v>0</v>
      </c>
      <c r="I131" s="197">
        <f t="shared" si="11"/>
        <v>0</v>
      </c>
    </row>
    <row r="132" spans="1:9" ht="63" customHeight="1">
      <c r="A132" s="64">
        <v>126</v>
      </c>
      <c r="B132" s="225" t="s">
        <v>354</v>
      </c>
      <c r="C132" s="226" t="s">
        <v>31</v>
      </c>
      <c r="D132" s="227">
        <v>800</v>
      </c>
      <c r="E132" s="197"/>
      <c r="F132" s="229">
        <f t="shared" si="9"/>
        <v>0</v>
      </c>
      <c r="G132" s="205"/>
      <c r="H132" s="197">
        <f t="shared" si="10"/>
        <v>0</v>
      </c>
      <c r="I132" s="197">
        <f t="shared" si="11"/>
        <v>0</v>
      </c>
    </row>
    <row r="133" spans="1:9" ht="84" customHeight="1">
      <c r="A133" s="64">
        <v>127</v>
      </c>
      <c r="B133" s="225" t="s">
        <v>355</v>
      </c>
      <c r="C133" s="226" t="s">
        <v>31</v>
      </c>
      <c r="D133" s="227">
        <v>800</v>
      </c>
      <c r="E133" s="197"/>
      <c r="F133" s="229">
        <f t="shared" si="9"/>
        <v>0</v>
      </c>
      <c r="G133" s="205"/>
      <c r="H133" s="197">
        <f t="shared" si="10"/>
        <v>0</v>
      </c>
      <c r="I133" s="197">
        <f t="shared" si="11"/>
        <v>0</v>
      </c>
    </row>
    <row r="134" spans="1:9" ht="18.75" customHeight="1">
      <c r="A134" s="64">
        <v>128</v>
      </c>
      <c r="B134" s="225" t="s">
        <v>356</v>
      </c>
      <c r="C134" s="226" t="s">
        <v>31</v>
      </c>
      <c r="D134" s="227">
        <v>800</v>
      </c>
      <c r="E134" s="197"/>
      <c r="F134" s="229">
        <f t="shared" si="9"/>
        <v>0</v>
      </c>
      <c r="G134" s="205"/>
      <c r="H134" s="197">
        <f t="shared" si="10"/>
        <v>0</v>
      </c>
      <c r="I134" s="197">
        <f t="shared" si="11"/>
        <v>0</v>
      </c>
    </row>
    <row r="135" spans="1:9" ht="18.75" customHeight="1">
      <c r="A135" s="64">
        <v>129</v>
      </c>
      <c r="B135" s="225" t="s">
        <v>127</v>
      </c>
      <c r="C135" s="226" t="s">
        <v>31</v>
      </c>
      <c r="D135" s="227">
        <v>1800</v>
      </c>
      <c r="E135" s="197"/>
      <c r="F135" s="229">
        <f t="shared" ref="F135:F140" si="12">E135*D135</f>
        <v>0</v>
      </c>
      <c r="G135" s="205"/>
      <c r="H135" s="197">
        <f t="shared" ref="H135:H140" si="13">ROUND((E135*G135)+E135,2)</f>
        <v>0</v>
      </c>
      <c r="I135" s="197">
        <f t="shared" ref="I135:I140" si="14">H135*D135</f>
        <v>0</v>
      </c>
    </row>
    <row r="136" spans="1:9" ht="18.75" customHeight="1">
      <c r="A136" s="64">
        <v>130</v>
      </c>
      <c r="B136" s="225" t="s">
        <v>358</v>
      </c>
      <c r="C136" s="226" t="s">
        <v>31</v>
      </c>
      <c r="D136" s="227">
        <v>1000</v>
      </c>
      <c r="E136" s="197"/>
      <c r="F136" s="229">
        <f t="shared" si="12"/>
        <v>0</v>
      </c>
      <c r="G136" s="205"/>
      <c r="H136" s="197">
        <f t="shared" si="13"/>
        <v>0</v>
      </c>
      <c r="I136" s="197">
        <f t="shared" si="14"/>
        <v>0</v>
      </c>
    </row>
    <row r="137" spans="1:9" ht="18.75" customHeight="1">
      <c r="A137" s="64">
        <v>131</v>
      </c>
      <c r="B137" s="225" t="s">
        <v>128</v>
      </c>
      <c r="C137" s="226" t="s">
        <v>31</v>
      </c>
      <c r="D137" s="227">
        <v>50</v>
      </c>
      <c r="E137" s="197"/>
      <c r="F137" s="229">
        <f t="shared" si="12"/>
        <v>0</v>
      </c>
      <c r="G137" s="205"/>
      <c r="H137" s="197">
        <f t="shared" si="13"/>
        <v>0</v>
      </c>
      <c r="I137" s="197">
        <f t="shared" si="14"/>
        <v>0</v>
      </c>
    </row>
    <row r="138" spans="1:9" ht="18.75" customHeight="1">
      <c r="A138" s="64">
        <v>132</v>
      </c>
      <c r="B138" s="225" t="s">
        <v>129</v>
      </c>
      <c r="C138" s="226" t="s">
        <v>31</v>
      </c>
      <c r="D138" s="227">
        <v>50</v>
      </c>
      <c r="E138" s="197"/>
      <c r="F138" s="229">
        <f t="shared" si="12"/>
        <v>0</v>
      </c>
      <c r="G138" s="205"/>
      <c r="H138" s="197">
        <f t="shared" si="13"/>
        <v>0</v>
      </c>
      <c r="I138" s="197">
        <f t="shared" si="14"/>
        <v>0</v>
      </c>
    </row>
    <row r="139" spans="1:9" ht="18.75" customHeight="1">
      <c r="A139" s="64">
        <v>133</v>
      </c>
      <c r="B139" s="225" t="s">
        <v>130</v>
      </c>
      <c r="C139" s="226" t="s">
        <v>31</v>
      </c>
      <c r="D139" s="227">
        <v>100</v>
      </c>
      <c r="E139" s="197"/>
      <c r="F139" s="229">
        <f t="shared" si="12"/>
        <v>0</v>
      </c>
      <c r="G139" s="205"/>
      <c r="H139" s="197">
        <f t="shared" si="13"/>
        <v>0</v>
      </c>
      <c r="I139" s="197">
        <f t="shared" si="14"/>
        <v>0</v>
      </c>
    </row>
    <row r="140" spans="1:9" ht="18.75" customHeight="1">
      <c r="A140" s="64">
        <v>134</v>
      </c>
      <c r="B140" s="225" t="s">
        <v>131</v>
      </c>
      <c r="C140" s="226" t="s">
        <v>31</v>
      </c>
      <c r="D140" s="227">
        <v>250</v>
      </c>
      <c r="E140" s="197"/>
      <c r="F140" s="229">
        <f t="shared" si="12"/>
        <v>0</v>
      </c>
      <c r="G140" s="205"/>
      <c r="H140" s="197">
        <f t="shared" si="13"/>
        <v>0</v>
      </c>
      <c r="I140" s="197">
        <f t="shared" si="14"/>
        <v>0</v>
      </c>
    </row>
    <row r="141" spans="1:9" ht="25.5" customHeight="1">
      <c r="A141" s="274" t="s">
        <v>44</v>
      </c>
      <c r="B141" s="275"/>
      <c r="C141" s="276"/>
      <c r="D141" s="277"/>
      <c r="E141" s="277"/>
      <c r="F141" s="34">
        <f>SUBTOTAL(109,__Anonymous_Sheet_DB__3[[#All],[Kolumna5]])</f>
        <v>0</v>
      </c>
      <c r="G141" s="278"/>
      <c r="H141" s="278"/>
      <c r="I141" s="34">
        <f>SUBTOTAL(109,__Anonymous_Sheet_DB__3[[#All],[Kolumna8]])</f>
        <v>0</v>
      </c>
    </row>
    <row r="142" spans="1:9" ht="18.95" customHeight="1">
      <c r="B142" s="91"/>
      <c r="C142" s="44"/>
      <c r="D142" s="92"/>
      <c r="E142" s="44"/>
      <c r="F142" s="44"/>
      <c r="G142" s="44"/>
      <c r="H142" s="44"/>
      <c r="I142" s="44"/>
    </row>
    <row r="143" spans="1:9" ht="18.95" customHeight="1">
      <c r="B143" s="93"/>
      <c r="C143" s="44"/>
      <c r="D143" s="92"/>
      <c r="E143" s="44"/>
      <c r="F143" s="44"/>
      <c r="G143" s="44"/>
      <c r="H143" s="44"/>
      <c r="I143" s="44"/>
    </row>
    <row r="144" spans="1:9" ht="18.95" customHeight="1">
      <c r="A144" s="42"/>
      <c r="B144" s="94"/>
      <c r="C144" s="44"/>
      <c r="D144" s="92"/>
      <c r="E144" s="87"/>
      <c r="F144" s="95"/>
      <c r="G144" s="96"/>
      <c r="H144" s="95"/>
      <c r="I144" s="87"/>
    </row>
    <row r="145" spans="1:9" ht="18.95" customHeight="1">
      <c r="A145" s="42"/>
      <c r="B145" s="97"/>
      <c r="C145" s="44"/>
      <c r="D145" s="92"/>
      <c r="E145" s="87"/>
      <c r="F145" s="254" t="s">
        <v>45</v>
      </c>
      <c r="G145" s="254"/>
      <c r="H145" s="254"/>
      <c r="I145" s="87"/>
    </row>
    <row r="146" spans="1:9" ht="18.95" customHeight="1">
      <c r="B146" s="67"/>
    </row>
  </sheetData>
  <mergeCells count="7">
    <mergeCell ref="F145:H145"/>
    <mergeCell ref="G1:I1"/>
    <mergeCell ref="B3:I3"/>
    <mergeCell ref="B4:I4"/>
    <mergeCell ref="A141:B141"/>
    <mergeCell ref="C141:E141"/>
    <mergeCell ref="G141:H141"/>
  </mergeCells>
  <pageMargins left="0.23622047244094502" right="0.23622047244094502" top="1.0433070866141732" bottom="1.0433070866141732" header="0.74803149606299213" footer="0.74803149606299213"/>
  <pageSetup paperSize="9" scale="92" fitToHeight="0" pageOrder="overThenDown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83"/>
  <sheetViews>
    <sheetView topLeftCell="A13" workbookViewId="0">
      <selection activeCell="Q66" sqref="Q66"/>
    </sheetView>
  </sheetViews>
  <sheetFormatPr defaultColWidth="9.125" defaultRowHeight="15" customHeight="1"/>
  <cols>
    <col min="1" max="1" width="4.125" style="83" customWidth="1"/>
    <col min="2" max="2" width="22.875" customWidth="1"/>
    <col min="3" max="3" width="6.375" style="6" customWidth="1"/>
    <col min="4" max="4" width="6.625" style="74" customWidth="1"/>
    <col min="5" max="5" width="9.5" style="75" customWidth="1"/>
    <col min="6" max="6" width="10.25" customWidth="1"/>
    <col min="7" max="7" width="5.5" style="42" customWidth="1"/>
    <col min="8" max="8" width="8.25" customWidth="1"/>
    <col min="9" max="9" width="10.375" customWidth="1"/>
    <col min="10" max="10" width="10.125" customWidth="1"/>
  </cols>
  <sheetData>
    <row r="1" spans="1:255" ht="15.75" customHeight="1">
      <c r="A1" s="124"/>
      <c r="B1" s="125" t="s">
        <v>132</v>
      </c>
      <c r="C1" s="126"/>
      <c r="D1" s="127"/>
      <c r="E1" s="126"/>
      <c r="F1" s="126"/>
      <c r="G1" s="279" t="s">
        <v>133</v>
      </c>
      <c r="H1" s="279"/>
      <c r="I1" s="279"/>
      <c r="J1" s="69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pans="1:255" ht="18" customHeight="1">
      <c r="A2" s="124"/>
      <c r="B2" s="123" t="s">
        <v>2</v>
      </c>
      <c r="C2" s="128"/>
      <c r="D2" s="129"/>
      <c r="E2" s="130"/>
      <c r="F2" s="130"/>
      <c r="G2" s="130"/>
      <c r="H2" s="131"/>
      <c r="I2" s="130"/>
      <c r="J2" s="70"/>
    </row>
    <row r="3" spans="1:255" ht="21" customHeight="1">
      <c r="A3" s="286" t="s">
        <v>407</v>
      </c>
      <c r="B3" s="286"/>
      <c r="C3" s="286"/>
      <c r="D3" s="286"/>
      <c r="E3" s="286"/>
      <c r="F3" s="286"/>
      <c r="G3" s="286"/>
      <c r="H3" s="286"/>
      <c r="I3" s="286"/>
      <c r="J3" s="286"/>
    </row>
    <row r="4" spans="1:255" s="122" customFormat="1" ht="58.5" customHeight="1">
      <c r="A4" s="287" t="s">
        <v>408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255" ht="42.75" customHeight="1" thickBot="1">
      <c r="A5" s="14" t="s">
        <v>5</v>
      </c>
      <c r="B5" s="14" t="s">
        <v>6</v>
      </c>
      <c r="C5" s="15" t="s">
        <v>7</v>
      </c>
      <c r="D5" s="16" t="s">
        <v>8</v>
      </c>
      <c r="E5" s="71" t="s">
        <v>9</v>
      </c>
      <c r="F5" s="17" t="s">
        <v>10</v>
      </c>
      <c r="G5" s="72" t="s">
        <v>134</v>
      </c>
      <c r="H5" s="17" t="s">
        <v>12</v>
      </c>
      <c r="I5" s="17" t="s">
        <v>13</v>
      </c>
    </row>
    <row r="6" spans="1:255" ht="18.95" customHeight="1" thickTop="1">
      <c r="A6" s="49">
        <v>1</v>
      </c>
      <c r="B6" s="234" t="s">
        <v>135</v>
      </c>
      <c r="C6" s="47" t="s">
        <v>16</v>
      </c>
      <c r="D6" s="235">
        <v>300</v>
      </c>
      <c r="E6" s="136"/>
      <c r="F6" s="137">
        <f t="shared" ref="F6:F37" si="0">E6*D6</f>
        <v>0</v>
      </c>
      <c r="G6" s="138"/>
      <c r="H6" s="139">
        <f t="shared" ref="H6:H37" si="1">ROUND((E6*G6)+E6,2)</f>
        <v>0</v>
      </c>
      <c r="I6" s="137">
        <f t="shared" ref="I6:I37" si="2">H6*D6</f>
        <v>0</v>
      </c>
    </row>
    <row r="7" spans="1:255" ht="18.95" customHeight="1">
      <c r="A7" s="28">
        <v>2</v>
      </c>
      <c r="B7" s="234" t="s">
        <v>259</v>
      </c>
      <c r="C7" s="47" t="s">
        <v>31</v>
      </c>
      <c r="D7" s="235">
        <v>50</v>
      </c>
      <c r="E7" s="236"/>
      <c r="F7" s="137">
        <f t="shared" si="0"/>
        <v>0</v>
      </c>
      <c r="G7" s="138"/>
      <c r="H7" s="139">
        <f t="shared" si="1"/>
        <v>0</v>
      </c>
      <c r="I7" s="137">
        <f t="shared" si="2"/>
        <v>0</v>
      </c>
      <c r="K7" s="207"/>
    </row>
    <row r="8" spans="1:255" ht="18.95" customHeight="1">
      <c r="A8" s="49">
        <v>3</v>
      </c>
      <c r="B8" s="237" t="s">
        <v>136</v>
      </c>
      <c r="C8" s="48" t="s">
        <v>16</v>
      </c>
      <c r="D8" s="238">
        <v>1100</v>
      </c>
      <c r="E8" s="239"/>
      <c r="F8" s="137">
        <f t="shared" si="0"/>
        <v>0</v>
      </c>
      <c r="G8" s="138"/>
      <c r="H8" s="139">
        <f t="shared" si="1"/>
        <v>0</v>
      </c>
      <c r="I8" s="137">
        <f t="shared" si="2"/>
        <v>0</v>
      </c>
      <c r="K8" s="208"/>
    </row>
    <row r="9" spans="1:255" ht="18.95" customHeight="1">
      <c r="A9" s="28">
        <v>4</v>
      </c>
      <c r="B9" s="234" t="s">
        <v>260</v>
      </c>
      <c r="C9" s="47" t="s">
        <v>31</v>
      </c>
      <c r="D9" s="235">
        <v>100</v>
      </c>
      <c r="E9" s="239"/>
      <c r="F9" s="137">
        <f t="shared" si="0"/>
        <v>0</v>
      </c>
      <c r="G9" s="138"/>
      <c r="H9" s="139">
        <f t="shared" si="1"/>
        <v>0</v>
      </c>
      <c r="I9" s="137">
        <f t="shared" si="2"/>
        <v>0</v>
      </c>
    </row>
    <row r="10" spans="1:255" ht="18.95" customHeight="1">
      <c r="A10" s="49">
        <v>5</v>
      </c>
      <c r="B10" s="237" t="s">
        <v>261</v>
      </c>
      <c r="C10" s="48" t="s">
        <v>31</v>
      </c>
      <c r="D10" s="238">
        <v>120</v>
      </c>
      <c r="E10" s="236"/>
      <c r="F10" s="137">
        <f t="shared" si="0"/>
        <v>0</v>
      </c>
      <c r="G10" s="138"/>
      <c r="H10" s="139">
        <f t="shared" si="1"/>
        <v>0</v>
      </c>
      <c r="I10" s="137">
        <f t="shared" si="2"/>
        <v>0</v>
      </c>
      <c r="K10" s="13"/>
    </row>
    <row r="11" spans="1:255" ht="28.5" customHeight="1">
      <c r="A11" s="28">
        <v>6</v>
      </c>
      <c r="B11" s="234" t="s">
        <v>262</v>
      </c>
      <c r="C11" s="47" t="s">
        <v>31</v>
      </c>
      <c r="D11" s="235">
        <v>30</v>
      </c>
      <c r="E11" s="239"/>
      <c r="F11" s="137">
        <f t="shared" si="0"/>
        <v>0</v>
      </c>
      <c r="G11" s="138"/>
      <c r="H11" s="139">
        <f t="shared" si="1"/>
        <v>0</v>
      </c>
      <c r="I11" s="137">
        <f t="shared" si="2"/>
        <v>0</v>
      </c>
    </row>
    <row r="12" spans="1:255" ht="27" customHeight="1">
      <c r="A12" s="49">
        <v>7</v>
      </c>
      <c r="B12" s="240" t="s">
        <v>263</v>
      </c>
      <c r="C12" s="241" t="s">
        <v>31</v>
      </c>
      <c r="D12" s="242">
        <v>100</v>
      </c>
      <c r="E12" s="236"/>
      <c r="F12" s="137">
        <f t="shared" si="0"/>
        <v>0</v>
      </c>
      <c r="G12" s="138"/>
      <c r="H12" s="139">
        <f t="shared" si="1"/>
        <v>0</v>
      </c>
      <c r="I12" s="137">
        <f t="shared" si="2"/>
        <v>0</v>
      </c>
    </row>
    <row r="13" spans="1:255" ht="18.95" customHeight="1">
      <c r="A13" s="28">
        <v>8</v>
      </c>
      <c r="B13" s="237" t="s">
        <v>137</v>
      </c>
      <c r="C13" s="48" t="s">
        <v>31</v>
      </c>
      <c r="D13" s="238">
        <v>50</v>
      </c>
      <c r="E13" s="243"/>
      <c r="F13" s="137">
        <f t="shared" si="0"/>
        <v>0</v>
      </c>
      <c r="G13" s="138"/>
      <c r="H13" s="139">
        <f t="shared" si="1"/>
        <v>0</v>
      </c>
      <c r="I13" s="137">
        <f t="shared" si="2"/>
        <v>0</v>
      </c>
    </row>
    <row r="14" spans="1:255" ht="18.95" customHeight="1">
      <c r="A14" s="49">
        <v>9</v>
      </c>
      <c r="B14" s="237" t="s">
        <v>138</v>
      </c>
      <c r="C14" s="48" t="s">
        <v>16</v>
      </c>
      <c r="D14" s="238">
        <v>300</v>
      </c>
      <c r="E14" s="239"/>
      <c r="F14" s="137">
        <f t="shared" si="0"/>
        <v>0</v>
      </c>
      <c r="G14" s="138"/>
      <c r="H14" s="139">
        <f t="shared" si="1"/>
        <v>0</v>
      </c>
      <c r="I14" s="137">
        <f t="shared" si="2"/>
        <v>0</v>
      </c>
    </row>
    <row r="15" spans="1:255" ht="18.95" customHeight="1">
      <c r="A15" s="28">
        <v>10</v>
      </c>
      <c r="B15" s="237" t="s">
        <v>139</v>
      </c>
      <c r="C15" s="48" t="s">
        <v>16</v>
      </c>
      <c r="D15" s="238">
        <v>700</v>
      </c>
      <c r="E15" s="239"/>
      <c r="F15" s="137">
        <f t="shared" si="0"/>
        <v>0</v>
      </c>
      <c r="G15" s="138"/>
      <c r="H15" s="139">
        <f t="shared" si="1"/>
        <v>0</v>
      </c>
      <c r="I15" s="137">
        <f t="shared" si="2"/>
        <v>0</v>
      </c>
    </row>
    <row r="16" spans="1:255" ht="18.95" customHeight="1">
      <c r="A16" s="49">
        <v>11</v>
      </c>
      <c r="B16" s="237" t="s">
        <v>140</v>
      </c>
      <c r="C16" s="48" t="s">
        <v>16</v>
      </c>
      <c r="D16" s="238">
        <v>550</v>
      </c>
      <c r="E16" s="239"/>
      <c r="F16" s="137">
        <f t="shared" si="0"/>
        <v>0</v>
      </c>
      <c r="G16" s="138"/>
      <c r="H16" s="139">
        <f t="shared" si="1"/>
        <v>0</v>
      </c>
      <c r="I16" s="137">
        <f t="shared" si="2"/>
        <v>0</v>
      </c>
    </row>
    <row r="17" spans="1:9" ht="18.95" customHeight="1">
      <c r="A17" s="28">
        <v>12</v>
      </c>
      <c r="B17" s="237" t="s">
        <v>264</v>
      </c>
      <c r="C17" s="48" t="s">
        <v>16</v>
      </c>
      <c r="D17" s="238">
        <v>150</v>
      </c>
      <c r="E17" s="239"/>
      <c r="F17" s="137">
        <f t="shared" si="0"/>
        <v>0</v>
      </c>
      <c r="G17" s="138"/>
      <c r="H17" s="139">
        <f t="shared" si="1"/>
        <v>0</v>
      </c>
      <c r="I17" s="137">
        <f t="shared" si="2"/>
        <v>0</v>
      </c>
    </row>
    <row r="18" spans="1:9" ht="18.95" customHeight="1">
      <c r="A18" s="49">
        <v>13</v>
      </c>
      <c r="B18" s="237" t="s">
        <v>265</v>
      </c>
      <c r="C18" s="48" t="s">
        <v>16</v>
      </c>
      <c r="D18" s="238">
        <v>60</v>
      </c>
      <c r="E18" s="239"/>
      <c r="F18" s="137">
        <f t="shared" si="0"/>
        <v>0</v>
      </c>
      <c r="G18" s="138"/>
      <c r="H18" s="139">
        <f t="shared" si="1"/>
        <v>0</v>
      </c>
      <c r="I18" s="137">
        <f t="shared" si="2"/>
        <v>0</v>
      </c>
    </row>
    <row r="19" spans="1:9" ht="18.95" customHeight="1">
      <c r="A19" s="28">
        <v>14</v>
      </c>
      <c r="B19" s="237" t="s">
        <v>141</v>
      </c>
      <c r="C19" s="48" t="s">
        <v>16</v>
      </c>
      <c r="D19" s="238">
        <v>150</v>
      </c>
      <c r="E19" s="239"/>
      <c r="F19" s="137">
        <f t="shared" si="0"/>
        <v>0</v>
      </c>
      <c r="G19" s="138"/>
      <c r="H19" s="139">
        <f t="shared" si="1"/>
        <v>0</v>
      </c>
      <c r="I19" s="137">
        <f t="shared" si="2"/>
        <v>0</v>
      </c>
    </row>
    <row r="20" spans="1:9" ht="18.95" customHeight="1">
      <c r="A20" s="49">
        <v>15</v>
      </c>
      <c r="B20" s="237" t="s">
        <v>142</v>
      </c>
      <c r="C20" s="48" t="s">
        <v>16</v>
      </c>
      <c r="D20" s="238">
        <v>100</v>
      </c>
      <c r="E20" s="239"/>
      <c r="F20" s="137">
        <f t="shared" si="0"/>
        <v>0</v>
      </c>
      <c r="G20" s="138"/>
      <c r="H20" s="139">
        <f t="shared" si="1"/>
        <v>0</v>
      </c>
      <c r="I20" s="137">
        <f t="shared" si="2"/>
        <v>0</v>
      </c>
    </row>
    <row r="21" spans="1:9" ht="18.95" customHeight="1">
      <c r="A21" s="28">
        <v>16</v>
      </c>
      <c r="B21" s="237" t="s">
        <v>266</v>
      </c>
      <c r="C21" s="48" t="s">
        <v>31</v>
      </c>
      <c r="D21" s="238">
        <v>50</v>
      </c>
      <c r="E21" s="239"/>
      <c r="F21" s="137">
        <f t="shared" si="0"/>
        <v>0</v>
      </c>
      <c r="G21" s="138"/>
      <c r="H21" s="139">
        <f t="shared" si="1"/>
        <v>0</v>
      </c>
      <c r="I21" s="137">
        <f t="shared" si="2"/>
        <v>0</v>
      </c>
    </row>
    <row r="22" spans="1:9" ht="18.95" customHeight="1">
      <c r="A22" s="49">
        <v>17</v>
      </c>
      <c r="B22" s="237" t="s">
        <v>267</v>
      </c>
      <c r="C22" s="48" t="s">
        <v>16</v>
      </c>
      <c r="D22" s="238">
        <v>50</v>
      </c>
      <c r="E22" s="239"/>
      <c r="F22" s="137">
        <f t="shared" si="0"/>
        <v>0</v>
      </c>
      <c r="G22" s="138"/>
      <c r="H22" s="139">
        <f t="shared" si="1"/>
        <v>0</v>
      </c>
      <c r="I22" s="137">
        <f t="shared" si="2"/>
        <v>0</v>
      </c>
    </row>
    <row r="23" spans="1:9" ht="18.95" customHeight="1">
      <c r="A23" s="28">
        <v>18</v>
      </c>
      <c r="B23" s="237" t="s">
        <v>143</v>
      </c>
      <c r="C23" s="48" t="s">
        <v>16</v>
      </c>
      <c r="D23" s="238">
        <v>80</v>
      </c>
      <c r="E23" s="239"/>
      <c r="F23" s="137">
        <f t="shared" si="0"/>
        <v>0</v>
      </c>
      <c r="G23" s="138"/>
      <c r="H23" s="139">
        <f t="shared" si="1"/>
        <v>0</v>
      </c>
      <c r="I23" s="137">
        <f t="shared" si="2"/>
        <v>0</v>
      </c>
    </row>
    <row r="24" spans="1:9" ht="18.95" customHeight="1">
      <c r="A24" s="49">
        <v>19</v>
      </c>
      <c r="B24" s="237" t="s">
        <v>144</v>
      </c>
      <c r="C24" s="48" t="s">
        <v>16</v>
      </c>
      <c r="D24" s="238">
        <v>60</v>
      </c>
      <c r="E24" s="239"/>
      <c r="F24" s="137">
        <f t="shared" si="0"/>
        <v>0</v>
      </c>
      <c r="G24" s="138"/>
      <c r="H24" s="139">
        <f t="shared" si="1"/>
        <v>0</v>
      </c>
      <c r="I24" s="137">
        <f t="shared" si="2"/>
        <v>0</v>
      </c>
    </row>
    <row r="25" spans="1:9" ht="18.95" customHeight="1">
      <c r="A25" s="28">
        <v>20</v>
      </c>
      <c r="B25" s="237" t="s">
        <v>145</v>
      </c>
      <c r="C25" s="48" t="s">
        <v>16</v>
      </c>
      <c r="D25" s="238">
        <v>500</v>
      </c>
      <c r="E25" s="239"/>
      <c r="F25" s="137">
        <f t="shared" si="0"/>
        <v>0</v>
      </c>
      <c r="G25" s="138"/>
      <c r="H25" s="139">
        <f t="shared" si="1"/>
        <v>0</v>
      </c>
      <c r="I25" s="137">
        <f t="shared" si="2"/>
        <v>0</v>
      </c>
    </row>
    <row r="26" spans="1:9" ht="18.95" customHeight="1">
      <c r="A26" s="49">
        <v>21</v>
      </c>
      <c r="B26" s="237" t="s">
        <v>268</v>
      </c>
      <c r="C26" s="48" t="s">
        <v>16</v>
      </c>
      <c r="D26" s="238">
        <v>5</v>
      </c>
      <c r="E26" s="239"/>
      <c r="F26" s="137">
        <f t="shared" si="0"/>
        <v>0</v>
      </c>
      <c r="G26" s="138"/>
      <c r="H26" s="139">
        <f t="shared" si="1"/>
        <v>0</v>
      </c>
      <c r="I26" s="137">
        <f t="shared" si="2"/>
        <v>0</v>
      </c>
    </row>
    <row r="27" spans="1:9" ht="18.95" customHeight="1">
      <c r="A27" s="28">
        <v>22</v>
      </c>
      <c r="B27" s="237" t="s">
        <v>146</v>
      </c>
      <c r="C27" s="48" t="s">
        <v>16</v>
      </c>
      <c r="D27" s="238">
        <v>1500</v>
      </c>
      <c r="E27" s="239"/>
      <c r="F27" s="137">
        <f t="shared" si="0"/>
        <v>0</v>
      </c>
      <c r="G27" s="138"/>
      <c r="H27" s="139">
        <f t="shared" si="1"/>
        <v>0</v>
      </c>
      <c r="I27" s="137">
        <f t="shared" si="2"/>
        <v>0</v>
      </c>
    </row>
    <row r="28" spans="1:9" ht="18.95" customHeight="1">
      <c r="A28" s="49">
        <v>23</v>
      </c>
      <c r="B28" s="237" t="s">
        <v>147</v>
      </c>
      <c r="C28" s="48" t="s">
        <v>16</v>
      </c>
      <c r="D28" s="238">
        <v>200</v>
      </c>
      <c r="E28" s="239"/>
      <c r="F28" s="137">
        <f t="shared" si="0"/>
        <v>0</v>
      </c>
      <c r="G28" s="138"/>
      <c r="H28" s="139">
        <f t="shared" si="1"/>
        <v>0</v>
      </c>
      <c r="I28" s="137">
        <f t="shared" si="2"/>
        <v>0</v>
      </c>
    </row>
    <row r="29" spans="1:9" ht="18.95" customHeight="1">
      <c r="A29" s="28">
        <v>24</v>
      </c>
      <c r="B29" s="237" t="s">
        <v>148</v>
      </c>
      <c r="C29" s="48" t="s">
        <v>31</v>
      </c>
      <c r="D29" s="238">
        <v>14000</v>
      </c>
      <c r="E29" s="239"/>
      <c r="F29" s="137">
        <f t="shared" si="0"/>
        <v>0</v>
      </c>
      <c r="G29" s="138"/>
      <c r="H29" s="139">
        <f t="shared" si="1"/>
        <v>0</v>
      </c>
      <c r="I29" s="137">
        <f t="shared" si="2"/>
        <v>0</v>
      </c>
    </row>
    <row r="30" spans="1:9" ht="18.95" customHeight="1">
      <c r="A30" s="49">
        <v>25</v>
      </c>
      <c r="B30" s="237" t="s">
        <v>269</v>
      </c>
      <c r="C30" s="48" t="s">
        <v>75</v>
      </c>
      <c r="D30" s="238">
        <v>400</v>
      </c>
      <c r="E30" s="239"/>
      <c r="F30" s="137">
        <f t="shared" si="0"/>
        <v>0</v>
      </c>
      <c r="G30" s="138"/>
      <c r="H30" s="139">
        <f t="shared" si="1"/>
        <v>0</v>
      </c>
      <c r="I30" s="137">
        <f t="shared" si="2"/>
        <v>0</v>
      </c>
    </row>
    <row r="31" spans="1:9" ht="18.95" customHeight="1">
      <c r="A31" s="28">
        <v>26</v>
      </c>
      <c r="B31" s="237" t="s">
        <v>270</v>
      </c>
      <c r="C31" s="48" t="s">
        <v>31</v>
      </c>
      <c r="D31" s="238">
        <v>400</v>
      </c>
      <c r="E31" s="239"/>
      <c r="F31" s="137">
        <f t="shared" si="0"/>
        <v>0</v>
      </c>
      <c r="G31" s="138"/>
      <c r="H31" s="139">
        <f t="shared" si="1"/>
        <v>0</v>
      </c>
      <c r="I31" s="137">
        <f t="shared" si="2"/>
        <v>0</v>
      </c>
    </row>
    <row r="32" spans="1:9" ht="18.95" customHeight="1">
      <c r="A32" s="49">
        <v>27</v>
      </c>
      <c r="B32" s="237" t="s">
        <v>150</v>
      </c>
      <c r="C32" s="48" t="s">
        <v>16</v>
      </c>
      <c r="D32" s="238">
        <v>700</v>
      </c>
      <c r="E32" s="239"/>
      <c r="F32" s="137">
        <f t="shared" si="0"/>
        <v>0</v>
      </c>
      <c r="G32" s="138"/>
      <c r="H32" s="139">
        <f t="shared" si="1"/>
        <v>0</v>
      </c>
      <c r="I32" s="137">
        <f t="shared" si="2"/>
        <v>0</v>
      </c>
    </row>
    <row r="33" spans="1:9" ht="18.95" customHeight="1">
      <c r="A33" s="28">
        <v>28</v>
      </c>
      <c r="B33" s="237" t="s">
        <v>151</v>
      </c>
      <c r="C33" s="48" t="s">
        <v>16</v>
      </c>
      <c r="D33" s="238">
        <v>200</v>
      </c>
      <c r="E33" s="239"/>
      <c r="F33" s="137">
        <f t="shared" si="0"/>
        <v>0</v>
      </c>
      <c r="G33" s="138"/>
      <c r="H33" s="139">
        <f t="shared" si="1"/>
        <v>0</v>
      </c>
      <c r="I33" s="137">
        <f t="shared" si="2"/>
        <v>0</v>
      </c>
    </row>
    <row r="34" spans="1:9" ht="18.95" customHeight="1">
      <c r="A34" s="49">
        <v>29</v>
      </c>
      <c r="B34" s="237" t="s">
        <v>152</v>
      </c>
      <c r="C34" s="48" t="s">
        <v>16</v>
      </c>
      <c r="D34" s="238">
        <v>700</v>
      </c>
      <c r="E34" s="239"/>
      <c r="F34" s="137">
        <f t="shared" si="0"/>
        <v>0</v>
      </c>
      <c r="G34" s="138"/>
      <c r="H34" s="139">
        <f t="shared" si="1"/>
        <v>0</v>
      </c>
      <c r="I34" s="137">
        <f t="shared" si="2"/>
        <v>0</v>
      </c>
    </row>
    <row r="35" spans="1:9" ht="18.95" customHeight="1">
      <c r="A35" s="28">
        <v>30</v>
      </c>
      <c r="B35" s="237" t="s">
        <v>153</v>
      </c>
      <c r="C35" s="48" t="s">
        <v>16</v>
      </c>
      <c r="D35" s="238">
        <v>500</v>
      </c>
      <c r="E35" s="239"/>
      <c r="F35" s="137">
        <f t="shared" si="0"/>
        <v>0</v>
      </c>
      <c r="G35" s="138"/>
      <c r="H35" s="139">
        <f t="shared" si="1"/>
        <v>0</v>
      </c>
      <c r="I35" s="137">
        <f t="shared" si="2"/>
        <v>0</v>
      </c>
    </row>
    <row r="36" spans="1:9" ht="26.25" customHeight="1">
      <c r="A36" s="49">
        <v>31</v>
      </c>
      <c r="B36" s="237" t="s">
        <v>149</v>
      </c>
      <c r="C36" s="48" t="s">
        <v>31</v>
      </c>
      <c r="D36" s="238">
        <v>140</v>
      </c>
      <c r="E36" s="239"/>
      <c r="F36" s="137">
        <f t="shared" si="0"/>
        <v>0</v>
      </c>
      <c r="G36" s="138"/>
      <c r="H36" s="139">
        <f t="shared" si="1"/>
        <v>0</v>
      </c>
      <c r="I36" s="137">
        <f t="shared" si="2"/>
        <v>0</v>
      </c>
    </row>
    <row r="37" spans="1:9" ht="26.25" customHeight="1">
      <c r="A37" s="28">
        <v>32</v>
      </c>
      <c r="B37" s="237" t="s">
        <v>271</v>
      </c>
      <c r="C37" s="48" t="s">
        <v>31</v>
      </c>
      <c r="D37" s="238">
        <v>100</v>
      </c>
      <c r="E37" s="239"/>
      <c r="F37" s="137">
        <f t="shared" si="0"/>
        <v>0</v>
      </c>
      <c r="G37" s="138"/>
      <c r="H37" s="139">
        <f t="shared" si="1"/>
        <v>0</v>
      </c>
      <c r="I37" s="137">
        <f t="shared" si="2"/>
        <v>0</v>
      </c>
    </row>
    <row r="38" spans="1:9" ht="18.95" customHeight="1">
      <c r="A38" s="49">
        <v>33</v>
      </c>
      <c r="B38" s="237" t="s">
        <v>154</v>
      </c>
      <c r="C38" s="48" t="s">
        <v>16</v>
      </c>
      <c r="D38" s="238">
        <v>400</v>
      </c>
      <c r="E38" s="239"/>
      <c r="F38" s="137">
        <f t="shared" ref="F38:F69" si="3">E38*D38</f>
        <v>0</v>
      </c>
      <c r="G38" s="138"/>
      <c r="H38" s="139">
        <f t="shared" ref="H38:H69" si="4">ROUND((E38*G38)+E38,2)</f>
        <v>0</v>
      </c>
      <c r="I38" s="137">
        <f t="shared" ref="I38:I69" si="5">H38*D38</f>
        <v>0</v>
      </c>
    </row>
    <row r="39" spans="1:9" ht="18.95" customHeight="1">
      <c r="A39" s="28">
        <v>34</v>
      </c>
      <c r="B39" s="237" t="s">
        <v>155</v>
      </c>
      <c r="C39" s="48" t="s">
        <v>156</v>
      </c>
      <c r="D39" s="238">
        <v>800</v>
      </c>
      <c r="E39" s="239"/>
      <c r="F39" s="137">
        <f t="shared" si="3"/>
        <v>0</v>
      </c>
      <c r="G39" s="138"/>
      <c r="H39" s="139">
        <f t="shared" si="4"/>
        <v>0</v>
      </c>
      <c r="I39" s="137">
        <f t="shared" si="5"/>
        <v>0</v>
      </c>
    </row>
    <row r="40" spans="1:9" ht="18.95" customHeight="1">
      <c r="A40" s="49">
        <v>35</v>
      </c>
      <c r="B40" s="237" t="s">
        <v>157</v>
      </c>
      <c r="C40" s="48" t="s">
        <v>16</v>
      </c>
      <c r="D40" s="238">
        <v>3</v>
      </c>
      <c r="E40" s="239"/>
      <c r="F40" s="137">
        <f t="shared" si="3"/>
        <v>0</v>
      </c>
      <c r="G40" s="138"/>
      <c r="H40" s="139">
        <f t="shared" si="4"/>
        <v>0</v>
      </c>
      <c r="I40" s="137">
        <f t="shared" si="5"/>
        <v>0</v>
      </c>
    </row>
    <row r="41" spans="1:9" ht="18.95" customHeight="1">
      <c r="A41" s="28">
        <v>36</v>
      </c>
      <c r="B41" s="237" t="s">
        <v>158</v>
      </c>
      <c r="C41" s="48" t="s">
        <v>16</v>
      </c>
      <c r="D41" s="238">
        <v>500</v>
      </c>
      <c r="E41" s="239"/>
      <c r="F41" s="137">
        <f t="shared" si="3"/>
        <v>0</v>
      </c>
      <c r="G41" s="138"/>
      <c r="H41" s="139">
        <f t="shared" si="4"/>
        <v>0</v>
      </c>
      <c r="I41" s="137">
        <f t="shared" si="5"/>
        <v>0</v>
      </c>
    </row>
    <row r="42" spans="1:9" ht="18.95" customHeight="1">
      <c r="A42" s="49">
        <v>37</v>
      </c>
      <c r="B42" s="237" t="s">
        <v>159</v>
      </c>
      <c r="C42" s="48" t="s">
        <v>16</v>
      </c>
      <c r="D42" s="238">
        <v>700</v>
      </c>
      <c r="E42" s="239"/>
      <c r="F42" s="137">
        <f t="shared" si="3"/>
        <v>0</v>
      </c>
      <c r="G42" s="138"/>
      <c r="H42" s="139">
        <f t="shared" si="4"/>
        <v>0</v>
      </c>
      <c r="I42" s="137">
        <f t="shared" si="5"/>
        <v>0</v>
      </c>
    </row>
    <row r="43" spans="1:9" ht="18.95" customHeight="1">
      <c r="A43" s="28">
        <v>38</v>
      </c>
      <c r="B43" s="237" t="s">
        <v>160</v>
      </c>
      <c r="C43" s="48" t="s">
        <v>31</v>
      </c>
      <c r="D43" s="238">
        <v>20</v>
      </c>
      <c r="E43" s="239"/>
      <c r="F43" s="137">
        <f t="shared" si="3"/>
        <v>0</v>
      </c>
      <c r="G43" s="138"/>
      <c r="H43" s="139">
        <f t="shared" si="4"/>
        <v>0</v>
      </c>
      <c r="I43" s="137">
        <f t="shared" si="5"/>
        <v>0</v>
      </c>
    </row>
    <row r="44" spans="1:9" ht="18.95" customHeight="1">
      <c r="A44" s="49">
        <v>39</v>
      </c>
      <c r="B44" s="237" t="s">
        <v>161</v>
      </c>
      <c r="C44" s="48" t="s">
        <v>156</v>
      </c>
      <c r="D44" s="238">
        <v>800</v>
      </c>
      <c r="E44" s="239"/>
      <c r="F44" s="137">
        <f t="shared" si="3"/>
        <v>0</v>
      </c>
      <c r="G44" s="138"/>
      <c r="H44" s="139">
        <f t="shared" si="4"/>
        <v>0</v>
      </c>
      <c r="I44" s="137">
        <f t="shared" si="5"/>
        <v>0</v>
      </c>
    </row>
    <row r="45" spans="1:9" ht="18.95" customHeight="1">
      <c r="A45" s="28">
        <v>40</v>
      </c>
      <c r="B45" s="237" t="s">
        <v>162</v>
      </c>
      <c r="C45" s="48" t="s">
        <v>16</v>
      </c>
      <c r="D45" s="238">
        <v>230</v>
      </c>
      <c r="E45" s="239"/>
      <c r="F45" s="137">
        <f t="shared" si="3"/>
        <v>0</v>
      </c>
      <c r="G45" s="138"/>
      <c r="H45" s="139">
        <f t="shared" si="4"/>
        <v>0</v>
      </c>
      <c r="I45" s="137">
        <f t="shared" si="5"/>
        <v>0</v>
      </c>
    </row>
    <row r="46" spans="1:9" ht="18.95" customHeight="1">
      <c r="A46" s="49">
        <v>41</v>
      </c>
      <c r="B46" s="237" t="s">
        <v>163</v>
      </c>
      <c r="C46" s="48" t="s">
        <v>16</v>
      </c>
      <c r="D46" s="238">
        <v>200</v>
      </c>
      <c r="E46" s="239"/>
      <c r="F46" s="137">
        <f t="shared" si="3"/>
        <v>0</v>
      </c>
      <c r="G46" s="138"/>
      <c r="H46" s="139">
        <f t="shared" si="4"/>
        <v>0</v>
      </c>
      <c r="I46" s="137">
        <f t="shared" si="5"/>
        <v>0</v>
      </c>
    </row>
    <row r="47" spans="1:9" ht="18.95" customHeight="1">
      <c r="A47" s="28">
        <v>42</v>
      </c>
      <c r="B47" s="237" t="s">
        <v>164</v>
      </c>
      <c r="C47" s="48" t="s">
        <v>16</v>
      </c>
      <c r="D47" s="238">
        <v>100</v>
      </c>
      <c r="E47" s="239"/>
      <c r="F47" s="137">
        <f t="shared" si="3"/>
        <v>0</v>
      </c>
      <c r="G47" s="138"/>
      <c r="H47" s="139">
        <f t="shared" si="4"/>
        <v>0</v>
      </c>
      <c r="I47" s="137">
        <f t="shared" si="5"/>
        <v>0</v>
      </c>
    </row>
    <row r="48" spans="1:9" ht="18.95" customHeight="1">
      <c r="A48" s="49">
        <v>43</v>
      </c>
      <c r="B48" s="237" t="s">
        <v>165</v>
      </c>
      <c r="C48" s="48" t="s">
        <v>16</v>
      </c>
      <c r="D48" s="238">
        <v>120</v>
      </c>
      <c r="E48" s="239"/>
      <c r="F48" s="137">
        <f t="shared" si="3"/>
        <v>0</v>
      </c>
      <c r="G48" s="138"/>
      <c r="H48" s="139">
        <f t="shared" si="4"/>
        <v>0</v>
      </c>
      <c r="I48" s="137">
        <f t="shared" si="5"/>
        <v>0</v>
      </c>
    </row>
    <row r="49" spans="1:9" ht="18.95" customHeight="1">
      <c r="A49" s="28">
        <v>44</v>
      </c>
      <c r="B49" s="237" t="s">
        <v>166</v>
      </c>
      <c r="C49" s="48" t="s">
        <v>16</v>
      </c>
      <c r="D49" s="238">
        <v>1600</v>
      </c>
      <c r="E49" s="239"/>
      <c r="F49" s="137">
        <f t="shared" si="3"/>
        <v>0</v>
      </c>
      <c r="G49" s="138"/>
      <c r="H49" s="139">
        <f t="shared" si="4"/>
        <v>0</v>
      </c>
      <c r="I49" s="137">
        <f t="shared" si="5"/>
        <v>0</v>
      </c>
    </row>
    <row r="50" spans="1:9" ht="18.95" customHeight="1">
      <c r="A50" s="49">
        <v>45</v>
      </c>
      <c r="B50" s="237" t="s">
        <v>167</v>
      </c>
      <c r="C50" s="48" t="s">
        <v>16</v>
      </c>
      <c r="D50" s="238">
        <v>400</v>
      </c>
      <c r="E50" s="239"/>
      <c r="F50" s="137">
        <f t="shared" si="3"/>
        <v>0</v>
      </c>
      <c r="G50" s="138"/>
      <c r="H50" s="139">
        <f t="shared" si="4"/>
        <v>0</v>
      </c>
      <c r="I50" s="137">
        <f t="shared" si="5"/>
        <v>0</v>
      </c>
    </row>
    <row r="51" spans="1:9" ht="18.95" customHeight="1">
      <c r="A51" s="28">
        <v>46</v>
      </c>
      <c r="B51" s="237" t="s">
        <v>168</v>
      </c>
      <c r="C51" s="48" t="s">
        <v>16</v>
      </c>
      <c r="D51" s="238">
        <v>30</v>
      </c>
      <c r="E51" s="239"/>
      <c r="F51" s="137">
        <f t="shared" si="3"/>
        <v>0</v>
      </c>
      <c r="G51" s="138"/>
      <c r="H51" s="139">
        <f t="shared" si="4"/>
        <v>0</v>
      </c>
      <c r="I51" s="137">
        <f t="shared" si="5"/>
        <v>0</v>
      </c>
    </row>
    <row r="52" spans="1:9" ht="18.95" customHeight="1">
      <c r="A52" s="49">
        <v>47</v>
      </c>
      <c r="B52" s="237" t="s">
        <v>169</v>
      </c>
      <c r="C52" s="48" t="s">
        <v>16</v>
      </c>
      <c r="D52" s="238">
        <v>30</v>
      </c>
      <c r="E52" s="239"/>
      <c r="F52" s="137">
        <f t="shared" si="3"/>
        <v>0</v>
      </c>
      <c r="G52" s="138"/>
      <c r="H52" s="139">
        <f t="shared" si="4"/>
        <v>0</v>
      </c>
      <c r="I52" s="137">
        <f t="shared" si="5"/>
        <v>0</v>
      </c>
    </row>
    <row r="53" spans="1:9" ht="18.95" customHeight="1">
      <c r="A53" s="28">
        <v>48</v>
      </c>
      <c r="B53" s="237" t="s">
        <v>170</v>
      </c>
      <c r="C53" s="48" t="s">
        <v>16</v>
      </c>
      <c r="D53" s="238">
        <v>300</v>
      </c>
      <c r="E53" s="239"/>
      <c r="F53" s="137">
        <f t="shared" si="3"/>
        <v>0</v>
      </c>
      <c r="G53" s="138"/>
      <c r="H53" s="139">
        <f t="shared" si="4"/>
        <v>0</v>
      </c>
      <c r="I53" s="137">
        <f t="shared" si="5"/>
        <v>0</v>
      </c>
    </row>
    <row r="54" spans="1:9" ht="18.95" customHeight="1">
      <c r="A54" s="49">
        <v>49</v>
      </c>
      <c r="B54" s="237" t="s">
        <v>171</v>
      </c>
      <c r="C54" s="48" t="s">
        <v>16</v>
      </c>
      <c r="D54" s="238">
        <v>200</v>
      </c>
      <c r="E54" s="239"/>
      <c r="F54" s="137">
        <f t="shared" si="3"/>
        <v>0</v>
      </c>
      <c r="G54" s="138"/>
      <c r="H54" s="139">
        <f t="shared" si="4"/>
        <v>0</v>
      </c>
      <c r="I54" s="137">
        <f t="shared" si="5"/>
        <v>0</v>
      </c>
    </row>
    <row r="55" spans="1:9" ht="18.95" customHeight="1">
      <c r="A55" s="28">
        <v>50</v>
      </c>
      <c r="B55" s="237" t="s">
        <v>172</v>
      </c>
      <c r="C55" s="48" t="s">
        <v>16</v>
      </c>
      <c r="D55" s="238">
        <v>2</v>
      </c>
      <c r="E55" s="239"/>
      <c r="F55" s="137">
        <f t="shared" si="3"/>
        <v>0</v>
      </c>
      <c r="G55" s="138"/>
      <c r="H55" s="139">
        <f t="shared" si="4"/>
        <v>0</v>
      </c>
      <c r="I55" s="137">
        <f t="shared" si="5"/>
        <v>0</v>
      </c>
    </row>
    <row r="56" spans="1:9" ht="18.95" customHeight="1">
      <c r="A56" s="49">
        <v>51</v>
      </c>
      <c r="B56" s="237" t="s">
        <v>272</v>
      </c>
      <c r="C56" s="48" t="s">
        <v>16</v>
      </c>
      <c r="D56" s="238">
        <v>500</v>
      </c>
      <c r="E56" s="239"/>
      <c r="F56" s="137">
        <f t="shared" si="3"/>
        <v>0</v>
      </c>
      <c r="G56" s="138"/>
      <c r="H56" s="139">
        <f t="shared" si="4"/>
        <v>0</v>
      </c>
      <c r="I56" s="137">
        <f t="shared" si="5"/>
        <v>0</v>
      </c>
    </row>
    <row r="57" spans="1:9" ht="18.95" customHeight="1">
      <c r="A57" s="28">
        <v>52</v>
      </c>
      <c r="B57" s="237" t="s">
        <v>174</v>
      </c>
      <c r="C57" s="48" t="s">
        <v>16</v>
      </c>
      <c r="D57" s="238">
        <v>1200</v>
      </c>
      <c r="E57" s="239"/>
      <c r="F57" s="137">
        <f t="shared" si="3"/>
        <v>0</v>
      </c>
      <c r="G57" s="138"/>
      <c r="H57" s="139">
        <f t="shared" si="4"/>
        <v>0</v>
      </c>
      <c r="I57" s="137">
        <f t="shared" si="5"/>
        <v>0</v>
      </c>
    </row>
    <row r="58" spans="1:9" ht="18.95" customHeight="1">
      <c r="A58" s="49">
        <v>53</v>
      </c>
      <c r="B58" s="237" t="s">
        <v>273</v>
      </c>
      <c r="C58" s="48" t="s">
        <v>16</v>
      </c>
      <c r="D58" s="238">
        <v>300</v>
      </c>
      <c r="E58" s="239"/>
      <c r="F58" s="137">
        <f t="shared" si="3"/>
        <v>0</v>
      </c>
      <c r="G58" s="138"/>
      <c r="H58" s="139">
        <f t="shared" si="4"/>
        <v>0</v>
      </c>
      <c r="I58" s="137">
        <f t="shared" si="5"/>
        <v>0</v>
      </c>
    </row>
    <row r="59" spans="1:9" ht="18.95" customHeight="1">
      <c r="A59" s="28">
        <v>54</v>
      </c>
      <c r="B59" s="237" t="s">
        <v>173</v>
      </c>
      <c r="C59" s="48" t="s">
        <v>31</v>
      </c>
      <c r="D59" s="238">
        <v>100</v>
      </c>
      <c r="E59" s="239"/>
      <c r="F59" s="137">
        <f t="shared" si="3"/>
        <v>0</v>
      </c>
      <c r="G59" s="138"/>
      <c r="H59" s="139">
        <f t="shared" si="4"/>
        <v>0</v>
      </c>
      <c r="I59" s="137">
        <f t="shared" si="5"/>
        <v>0</v>
      </c>
    </row>
    <row r="60" spans="1:9" ht="18.95" customHeight="1">
      <c r="A60" s="49">
        <v>55</v>
      </c>
      <c r="B60" s="237" t="s">
        <v>175</v>
      </c>
      <c r="C60" s="48" t="s">
        <v>16</v>
      </c>
      <c r="D60" s="238">
        <v>150</v>
      </c>
      <c r="E60" s="239"/>
      <c r="F60" s="137">
        <f t="shared" si="3"/>
        <v>0</v>
      </c>
      <c r="G60" s="138"/>
      <c r="H60" s="139">
        <f t="shared" si="4"/>
        <v>0</v>
      </c>
      <c r="I60" s="137">
        <f t="shared" si="5"/>
        <v>0</v>
      </c>
    </row>
    <row r="61" spans="1:9" ht="18.95" customHeight="1">
      <c r="A61" s="28">
        <v>56</v>
      </c>
      <c r="B61" s="237" t="s">
        <v>274</v>
      </c>
      <c r="C61" s="48" t="s">
        <v>31</v>
      </c>
      <c r="D61" s="238">
        <v>150</v>
      </c>
      <c r="E61" s="239"/>
      <c r="F61" s="137">
        <f t="shared" si="3"/>
        <v>0</v>
      </c>
      <c r="G61" s="138"/>
      <c r="H61" s="139">
        <f t="shared" si="4"/>
        <v>0</v>
      </c>
      <c r="I61" s="137">
        <f t="shared" si="5"/>
        <v>0</v>
      </c>
    </row>
    <row r="62" spans="1:9" ht="18.95" customHeight="1">
      <c r="A62" s="49">
        <v>57</v>
      </c>
      <c r="B62" s="237" t="s">
        <v>177</v>
      </c>
      <c r="C62" s="48" t="s">
        <v>74</v>
      </c>
      <c r="D62" s="238">
        <v>150</v>
      </c>
      <c r="E62" s="239"/>
      <c r="F62" s="137">
        <f t="shared" si="3"/>
        <v>0</v>
      </c>
      <c r="G62" s="138"/>
      <c r="H62" s="139">
        <f t="shared" si="4"/>
        <v>0</v>
      </c>
      <c r="I62" s="137">
        <f t="shared" si="5"/>
        <v>0</v>
      </c>
    </row>
    <row r="63" spans="1:9" ht="18.95" customHeight="1">
      <c r="A63" s="28">
        <v>58</v>
      </c>
      <c r="B63" s="237" t="s">
        <v>275</v>
      </c>
      <c r="C63" s="48" t="s">
        <v>16</v>
      </c>
      <c r="D63" s="238">
        <v>150</v>
      </c>
      <c r="E63" s="239"/>
      <c r="F63" s="137">
        <f t="shared" si="3"/>
        <v>0</v>
      </c>
      <c r="G63" s="138"/>
      <c r="H63" s="139">
        <f t="shared" si="4"/>
        <v>0</v>
      </c>
      <c r="I63" s="137">
        <f t="shared" si="5"/>
        <v>0</v>
      </c>
    </row>
    <row r="64" spans="1:9" ht="18.95" customHeight="1">
      <c r="A64" s="49">
        <v>59</v>
      </c>
      <c r="B64" s="237" t="s">
        <v>276</v>
      </c>
      <c r="C64" s="48" t="s">
        <v>16</v>
      </c>
      <c r="D64" s="238">
        <v>150</v>
      </c>
      <c r="E64" s="239"/>
      <c r="F64" s="137">
        <f t="shared" si="3"/>
        <v>0</v>
      </c>
      <c r="G64" s="138"/>
      <c r="H64" s="139">
        <f t="shared" si="4"/>
        <v>0</v>
      </c>
      <c r="I64" s="137">
        <f t="shared" si="5"/>
        <v>0</v>
      </c>
    </row>
    <row r="65" spans="1:10" ht="18.95" customHeight="1">
      <c r="A65" s="28">
        <v>60</v>
      </c>
      <c r="B65" s="237" t="s">
        <v>176</v>
      </c>
      <c r="C65" s="48" t="s">
        <v>156</v>
      </c>
      <c r="D65" s="238">
        <v>700</v>
      </c>
      <c r="E65" s="239"/>
      <c r="F65" s="137">
        <f t="shared" si="3"/>
        <v>0</v>
      </c>
      <c r="G65" s="138"/>
      <c r="H65" s="139">
        <f t="shared" si="4"/>
        <v>0</v>
      </c>
      <c r="I65" s="137">
        <f t="shared" si="5"/>
        <v>0</v>
      </c>
    </row>
    <row r="66" spans="1:10" ht="18.95" customHeight="1">
      <c r="A66" s="49">
        <v>61</v>
      </c>
      <c r="B66" s="237" t="s">
        <v>178</v>
      </c>
      <c r="C66" s="48" t="s">
        <v>74</v>
      </c>
      <c r="D66" s="238">
        <v>200</v>
      </c>
      <c r="E66" s="239"/>
      <c r="F66" s="137">
        <f t="shared" si="3"/>
        <v>0</v>
      </c>
      <c r="G66" s="138"/>
      <c r="H66" s="139">
        <f t="shared" si="4"/>
        <v>0</v>
      </c>
      <c r="I66" s="137">
        <f t="shared" si="5"/>
        <v>0</v>
      </c>
    </row>
    <row r="67" spans="1:10" ht="36" customHeight="1">
      <c r="A67" s="28">
        <v>62</v>
      </c>
      <c r="B67" s="237" t="s">
        <v>277</v>
      </c>
      <c r="C67" s="48" t="s">
        <v>31</v>
      </c>
      <c r="D67" s="238">
        <v>100</v>
      </c>
      <c r="E67" s="239"/>
      <c r="F67" s="137">
        <f t="shared" si="3"/>
        <v>0</v>
      </c>
      <c r="G67" s="138"/>
      <c r="H67" s="139">
        <f t="shared" si="4"/>
        <v>0</v>
      </c>
      <c r="I67" s="137">
        <f t="shared" si="5"/>
        <v>0</v>
      </c>
    </row>
    <row r="68" spans="1:10" ht="18.95" customHeight="1">
      <c r="A68" s="49">
        <v>63</v>
      </c>
      <c r="B68" s="237" t="s">
        <v>278</v>
      </c>
      <c r="C68" s="48" t="s">
        <v>31</v>
      </c>
      <c r="D68" s="238">
        <v>40</v>
      </c>
      <c r="E68" s="239"/>
      <c r="F68" s="137">
        <f t="shared" si="3"/>
        <v>0</v>
      </c>
      <c r="G68" s="138"/>
      <c r="H68" s="139">
        <f t="shared" si="4"/>
        <v>0</v>
      </c>
      <c r="I68" s="137">
        <f t="shared" si="5"/>
        <v>0</v>
      </c>
    </row>
    <row r="69" spans="1:10" ht="18.95" customHeight="1">
      <c r="A69" s="28">
        <v>64</v>
      </c>
      <c r="B69" s="237" t="s">
        <v>279</v>
      </c>
      <c r="C69" s="48" t="s">
        <v>31</v>
      </c>
      <c r="D69" s="238">
        <v>300</v>
      </c>
      <c r="E69" s="239"/>
      <c r="F69" s="137">
        <f t="shared" si="3"/>
        <v>0</v>
      </c>
      <c r="G69" s="138"/>
      <c r="H69" s="139">
        <f t="shared" si="4"/>
        <v>0</v>
      </c>
      <c r="I69" s="137">
        <f t="shared" si="5"/>
        <v>0</v>
      </c>
    </row>
    <row r="70" spans="1:10" ht="18.95" customHeight="1">
      <c r="A70" s="49">
        <v>65</v>
      </c>
      <c r="B70" s="237" t="s">
        <v>179</v>
      </c>
      <c r="C70" s="48" t="s">
        <v>74</v>
      </c>
      <c r="D70" s="238">
        <v>1200</v>
      </c>
      <c r="E70" s="239"/>
      <c r="F70" s="137">
        <f t="shared" ref="F70:F78" si="6">E70*D70</f>
        <v>0</v>
      </c>
      <c r="G70" s="138"/>
      <c r="H70" s="139">
        <f t="shared" ref="H70:H78" si="7">ROUND((E70*G70)+E70,2)</f>
        <v>0</v>
      </c>
      <c r="I70" s="137">
        <f t="shared" ref="I70:I78" si="8">H70*D70</f>
        <v>0</v>
      </c>
    </row>
    <row r="71" spans="1:10" ht="18.95" customHeight="1">
      <c r="A71" s="28">
        <v>66</v>
      </c>
      <c r="B71" s="237" t="s">
        <v>180</v>
      </c>
      <c r="C71" s="47" t="s">
        <v>16</v>
      </c>
      <c r="D71" s="238">
        <v>150</v>
      </c>
      <c r="E71" s="239"/>
      <c r="F71" s="137">
        <f t="shared" si="6"/>
        <v>0</v>
      </c>
      <c r="G71" s="138"/>
      <c r="H71" s="139">
        <f t="shared" si="7"/>
        <v>0</v>
      </c>
      <c r="I71" s="137">
        <f t="shared" si="8"/>
        <v>0</v>
      </c>
    </row>
    <row r="72" spans="1:10" ht="18.95" customHeight="1">
      <c r="A72" s="49">
        <v>67</v>
      </c>
      <c r="B72" s="237" t="s">
        <v>280</v>
      </c>
      <c r="C72" s="48" t="s">
        <v>16</v>
      </c>
      <c r="D72" s="244">
        <v>200</v>
      </c>
      <c r="E72" s="239"/>
      <c r="F72" s="137">
        <f t="shared" si="6"/>
        <v>0</v>
      </c>
      <c r="G72" s="138"/>
      <c r="H72" s="139">
        <f t="shared" si="7"/>
        <v>0</v>
      </c>
      <c r="I72" s="137">
        <f t="shared" si="8"/>
        <v>0</v>
      </c>
    </row>
    <row r="73" spans="1:10" ht="18.95" customHeight="1">
      <c r="A73" s="28">
        <v>68</v>
      </c>
      <c r="B73" s="237" t="s">
        <v>181</v>
      </c>
      <c r="C73" s="48" t="s">
        <v>31</v>
      </c>
      <c r="D73" s="244">
        <v>1000</v>
      </c>
      <c r="E73" s="239"/>
      <c r="F73" s="137">
        <f t="shared" si="6"/>
        <v>0</v>
      </c>
      <c r="G73" s="138"/>
      <c r="H73" s="139">
        <f t="shared" si="7"/>
        <v>0</v>
      </c>
      <c r="I73" s="137">
        <f t="shared" si="8"/>
        <v>0</v>
      </c>
    </row>
    <row r="74" spans="1:10" ht="18.95" customHeight="1">
      <c r="A74" s="49">
        <v>69</v>
      </c>
      <c r="B74" s="234" t="s">
        <v>200</v>
      </c>
      <c r="C74" s="47" t="s">
        <v>16</v>
      </c>
      <c r="D74" s="245">
        <v>60</v>
      </c>
      <c r="E74" s="239"/>
      <c r="F74" s="137">
        <f t="shared" si="6"/>
        <v>0</v>
      </c>
      <c r="G74" s="138"/>
      <c r="H74" s="139">
        <f t="shared" si="7"/>
        <v>0</v>
      </c>
      <c r="I74" s="137">
        <f t="shared" si="8"/>
        <v>0</v>
      </c>
    </row>
    <row r="75" spans="1:10" ht="18.95" customHeight="1">
      <c r="A75" s="28">
        <v>70</v>
      </c>
      <c r="B75" s="234" t="s">
        <v>182</v>
      </c>
      <c r="C75" s="47" t="s">
        <v>16</v>
      </c>
      <c r="D75" s="245">
        <v>30</v>
      </c>
      <c r="E75" s="239"/>
      <c r="F75" s="137">
        <f t="shared" si="6"/>
        <v>0</v>
      </c>
      <c r="G75" s="138"/>
      <c r="H75" s="139">
        <f t="shared" si="7"/>
        <v>0</v>
      </c>
      <c r="I75" s="137">
        <f t="shared" si="8"/>
        <v>0</v>
      </c>
    </row>
    <row r="76" spans="1:10" ht="18.95" customHeight="1">
      <c r="A76" s="49">
        <v>71</v>
      </c>
      <c r="B76" s="237" t="s">
        <v>183</v>
      </c>
      <c r="C76" s="48" t="s">
        <v>16</v>
      </c>
      <c r="D76" s="244">
        <v>30</v>
      </c>
      <c r="E76" s="239"/>
      <c r="F76" s="137">
        <f t="shared" si="6"/>
        <v>0</v>
      </c>
      <c r="G76" s="138"/>
      <c r="H76" s="139">
        <f t="shared" si="7"/>
        <v>0</v>
      </c>
      <c r="I76" s="137">
        <f t="shared" si="8"/>
        <v>0</v>
      </c>
    </row>
    <row r="77" spans="1:10" ht="18.95" customHeight="1">
      <c r="A77" s="28">
        <v>72</v>
      </c>
      <c r="B77" s="234" t="s">
        <v>184</v>
      </c>
      <c r="C77" s="47" t="s">
        <v>16</v>
      </c>
      <c r="D77" s="245">
        <v>4500</v>
      </c>
      <c r="E77" s="239"/>
      <c r="F77" s="137">
        <f t="shared" si="6"/>
        <v>0</v>
      </c>
      <c r="G77" s="138"/>
      <c r="H77" s="139">
        <f t="shared" si="7"/>
        <v>0</v>
      </c>
      <c r="I77" s="137">
        <f t="shared" si="8"/>
        <v>0</v>
      </c>
    </row>
    <row r="78" spans="1:10" ht="24.75" customHeight="1">
      <c r="A78" s="49">
        <v>73</v>
      </c>
      <c r="B78" s="234" t="s">
        <v>185</v>
      </c>
      <c r="C78" s="47" t="s">
        <v>16</v>
      </c>
      <c r="D78" s="245">
        <v>1500</v>
      </c>
      <c r="E78" s="239"/>
      <c r="F78" s="137">
        <f t="shared" si="6"/>
        <v>0</v>
      </c>
      <c r="G78" s="138"/>
      <c r="H78" s="139">
        <f t="shared" si="7"/>
        <v>0</v>
      </c>
      <c r="I78" s="137">
        <f t="shared" si="8"/>
        <v>0</v>
      </c>
    </row>
    <row r="79" spans="1:10" ht="25.5" customHeight="1">
      <c r="A79" s="280" t="s">
        <v>44</v>
      </c>
      <c r="B79" s="281"/>
      <c r="C79" s="282"/>
      <c r="D79" s="283"/>
      <c r="E79" s="283"/>
      <c r="F79" s="135">
        <f>SUM(F6:F78)</f>
        <v>0</v>
      </c>
      <c r="G79" s="284"/>
      <c r="H79" s="285"/>
      <c r="I79" s="135">
        <f>SUM(I6:I78)</f>
        <v>0</v>
      </c>
      <c r="J79" s="73"/>
    </row>
    <row r="80" spans="1:10" ht="18" customHeight="1">
      <c r="B80" s="67"/>
      <c r="I80" s="76"/>
    </row>
    <row r="81" spans="2:8" ht="18" customHeight="1"/>
    <row r="82" spans="2:8" ht="18" customHeight="1">
      <c r="B82" s="36"/>
      <c r="E82" s="77"/>
      <c r="F82" s="78"/>
      <c r="G82" s="79"/>
      <c r="H82" s="80"/>
    </row>
    <row r="83" spans="2:8" ht="18" customHeight="1">
      <c r="B83" s="36"/>
      <c r="E83" s="81"/>
      <c r="F83" s="82"/>
      <c r="G83" s="82" t="s">
        <v>45</v>
      </c>
    </row>
  </sheetData>
  <sortState ref="B6:I78">
    <sortCondition ref="B6"/>
  </sortState>
  <mergeCells count="6">
    <mergeCell ref="G1:I1"/>
    <mergeCell ref="A79:B79"/>
    <mergeCell ref="C79:E79"/>
    <mergeCell ref="G79:H79"/>
    <mergeCell ref="A3:J3"/>
    <mergeCell ref="A4:J4"/>
  </mergeCells>
  <pageMargins left="0.7" right="0.7" top="0.75" bottom="0.75" header="0.3" footer="0.3"/>
  <pageSetup paperSize="9" scale="85" fitToHeight="0" pageOrder="overThenDown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topLeftCell="A34" zoomScaleNormal="100" workbookViewId="0">
      <selection activeCell="M40" sqref="M40"/>
    </sheetView>
  </sheetViews>
  <sheetFormatPr defaultColWidth="9.125" defaultRowHeight="14.25" customHeight="1"/>
  <cols>
    <col min="1" max="1" width="3.75" customWidth="1"/>
    <col min="2" max="2" width="26.75" customWidth="1"/>
    <col min="3" max="3" width="5.75" customWidth="1"/>
    <col min="4" max="4" width="7.625" style="86" customWidth="1"/>
    <col min="5" max="5" width="9" customWidth="1"/>
    <col min="6" max="6" width="8.25" customWidth="1"/>
    <col min="7" max="7" width="6.375" customWidth="1"/>
    <col min="8" max="8" width="7" customWidth="1"/>
    <col min="9" max="9" width="9.5" customWidth="1"/>
  </cols>
  <sheetData>
    <row r="1" spans="1:9" ht="15.6" customHeight="1">
      <c r="A1" s="1"/>
      <c r="B1" s="112" t="s">
        <v>186</v>
      </c>
      <c r="C1" s="102"/>
      <c r="D1" s="117"/>
      <c r="E1" s="104"/>
      <c r="F1" s="104"/>
      <c r="G1" s="255" t="s">
        <v>187</v>
      </c>
      <c r="H1" s="255"/>
      <c r="I1" s="255"/>
    </row>
    <row r="2" spans="1:9" ht="15.6" customHeight="1">
      <c r="A2" s="8"/>
      <c r="B2" s="115" t="s">
        <v>2</v>
      </c>
      <c r="C2" s="105"/>
      <c r="D2" s="118"/>
      <c r="E2" s="107"/>
      <c r="F2" s="107"/>
      <c r="G2" s="105"/>
      <c r="H2" s="107"/>
      <c r="I2" s="108"/>
    </row>
    <row r="3" spans="1:9" ht="15.6" customHeight="1">
      <c r="A3" s="58"/>
      <c r="B3" s="263" t="s">
        <v>188</v>
      </c>
      <c r="C3" s="263"/>
      <c r="D3" s="263"/>
      <c r="E3" s="263"/>
      <c r="F3" s="263"/>
      <c r="G3" s="263"/>
      <c r="H3" s="263"/>
      <c r="I3" s="263"/>
    </row>
    <row r="4" spans="1:9" ht="40.9" customHeight="1">
      <c r="A4" s="8"/>
      <c r="B4" s="257" t="s">
        <v>4</v>
      </c>
      <c r="C4" s="257"/>
      <c r="D4" s="257"/>
      <c r="E4" s="257"/>
      <c r="F4" s="257"/>
      <c r="G4" s="257"/>
      <c r="H4" s="257"/>
      <c r="I4" s="257"/>
    </row>
    <row r="5" spans="1:9" ht="15.6" customHeight="1">
      <c r="A5" s="8"/>
      <c r="B5" s="119"/>
      <c r="C5" s="119"/>
      <c r="D5" s="120"/>
      <c r="E5" s="121"/>
      <c r="F5" s="121"/>
      <c r="G5" s="121"/>
      <c r="H5" s="121"/>
      <c r="I5" s="121"/>
    </row>
    <row r="6" spans="1:9" ht="48.6" customHeight="1" thickBot="1">
      <c r="A6" s="14" t="s">
        <v>5</v>
      </c>
      <c r="B6" s="84" t="s">
        <v>6</v>
      </c>
      <c r="C6" s="15" t="s">
        <v>7</v>
      </c>
      <c r="D6" s="16" t="s">
        <v>8</v>
      </c>
      <c r="E6" s="16" t="s">
        <v>9</v>
      </c>
      <c r="F6" s="17" t="s">
        <v>10</v>
      </c>
      <c r="G6" s="46" t="s">
        <v>11</v>
      </c>
      <c r="H6" s="17" t="s">
        <v>12</v>
      </c>
      <c r="I6" s="17" t="s">
        <v>50</v>
      </c>
    </row>
    <row r="7" spans="1:9" ht="18.95" customHeight="1" thickTop="1">
      <c r="A7" s="85">
        <v>1</v>
      </c>
      <c r="B7" s="237" t="s">
        <v>359</v>
      </c>
      <c r="C7" s="246" t="s">
        <v>31</v>
      </c>
      <c r="D7" s="238">
        <v>40</v>
      </c>
      <c r="E7" s="136"/>
      <c r="F7" s="137">
        <f t="shared" ref="F7:F44" si="0">E7*D7</f>
        <v>0</v>
      </c>
      <c r="G7" s="138"/>
      <c r="H7" s="139">
        <f t="shared" ref="H7:H44" si="1">ROUND((E7*G7)+E7,2)</f>
        <v>0</v>
      </c>
      <c r="I7" s="137">
        <f t="shared" ref="I7:I44" si="2">H7*D7</f>
        <v>0</v>
      </c>
    </row>
    <row r="8" spans="1:9" ht="18.95" customHeight="1">
      <c r="A8" s="85">
        <v>2</v>
      </c>
      <c r="B8" s="237" t="s">
        <v>360</v>
      </c>
      <c r="C8" s="175" t="s">
        <v>31</v>
      </c>
      <c r="D8" s="238">
        <v>25</v>
      </c>
      <c r="E8" s="247"/>
      <c r="F8" s="137">
        <f t="shared" si="0"/>
        <v>0</v>
      </c>
      <c r="G8" s="248"/>
      <c r="H8" s="139">
        <f t="shared" si="1"/>
        <v>0</v>
      </c>
      <c r="I8" s="137">
        <f t="shared" si="2"/>
        <v>0</v>
      </c>
    </row>
    <row r="9" spans="1:9" ht="18.95" customHeight="1">
      <c r="A9" s="85">
        <v>3</v>
      </c>
      <c r="B9" s="237" t="s">
        <v>361</v>
      </c>
      <c r="C9" s="175" t="s">
        <v>31</v>
      </c>
      <c r="D9" s="238">
        <v>80</v>
      </c>
      <c r="E9" s="247"/>
      <c r="F9" s="137">
        <f t="shared" si="0"/>
        <v>0</v>
      </c>
      <c r="G9" s="248"/>
      <c r="H9" s="139">
        <f t="shared" si="1"/>
        <v>0</v>
      </c>
      <c r="I9" s="137">
        <f t="shared" si="2"/>
        <v>0</v>
      </c>
    </row>
    <row r="10" spans="1:9" ht="18.95" customHeight="1">
      <c r="A10" s="85">
        <v>4</v>
      </c>
      <c r="B10" s="237" t="s">
        <v>189</v>
      </c>
      <c r="C10" s="175" t="s">
        <v>16</v>
      </c>
      <c r="D10" s="238">
        <v>380</v>
      </c>
      <c r="E10" s="247"/>
      <c r="F10" s="137">
        <f t="shared" si="0"/>
        <v>0</v>
      </c>
      <c r="G10" s="248"/>
      <c r="H10" s="139">
        <f t="shared" si="1"/>
        <v>0</v>
      </c>
      <c r="I10" s="137">
        <f t="shared" si="2"/>
        <v>0</v>
      </c>
    </row>
    <row r="11" spans="1:9" ht="18.95" customHeight="1">
      <c r="A11" s="85">
        <v>5</v>
      </c>
      <c r="B11" s="237" t="s">
        <v>362</v>
      </c>
      <c r="C11" s="175" t="s">
        <v>31</v>
      </c>
      <c r="D11" s="238">
        <v>30</v>
      </c>
      <c r="E11" s="247"/>
      <c r="F11" s="137">
        <f t="shared" si="0"/>
        <v>0</v>
      </c>
      <c r="G11" s="248"/>
      <c r="H11" s="139">
        <f t="shared" si="1"/>
        <v>0</v>
      </c>
      <c r="I11" s="137">
        <f t="shared" si="2"/>
        <v>0</v>
      </c>
    </row>
    <row r="12" spans="1:9" ht="27" customHeight="1">
      <c r="A12" s="85">
        <v>6</v>
      </c>
      <c r="B12" s="237" t="s">
        <v>363</v>
      </c>
      <c r="C12" s="175" t="s">
        <v>31</v>
      </c>
      <c r="D12" s="238">
        <v>100</v>
      </c>
      <c r="E12" s="247"/>
      <c r="F12" s="137">
        <f t="shared" si="0"/>
        <v>0</v>
      </c>
      <c r="G12" s="248"/>
      <c r="H12" s="139">
        <f t="shared" si="1"/>
        <v>0</v>
      </c>
      <c r="I12" s="137">
        <f t="shared" si="2"/>
        <v>0</v>
      </c>
    </row>
    <row r="13" spans="1:9" ht="18.95" customHeight="1">
      <c r="A13" s="85">
        <v>7</v>
      </c>
      <c r="B13" s="237" t="s">
        <v>364</v>
      </c>
      <c r="C13" s="175" t="s">
        <v>31</v>
      </c>
      <c r="D13" s="238">
        <v>30</v>
      </c>
      <c r="E13" s="247"/>
      <c r="F13" s="137">
        <f t="shared" si="0"/>
        <v>0</v>
      </c>
      <c r="G13" s="248"/>
      <c r="H13" s="139">
        <f t="shared" si="1"/>
        <v>0</v>
      </c>
      <c r="I13" s="137">
        <f t="shared" si="2"/>
        <v>0</v>
      </c>
    </row>
    <row r="14" spans="1:9" ht="18.95" customHeight="1">
      <c r="A14" s="85">
        <v>8</v>
      </c>
      <c r="B14" s="234" t="s">
        <v>365</v>
      </c>
      <c r="C14" s="175" t="s">
        <v>31</v>
      </c>
      <c r="D14" s="235">
        <v>20</v>
      </c>
      <c r="E14" s="247"/>
      <c r="F14" s="137">
        <f t="shared" si="0"/>
        <v>0</v>
      </c>
      <c r="G14" s="248"/>
      <c r="H14" s="139">
        <f t="shared" si="1"/>
        <v>0</v>
      </c>
      <c r="I14" s="137">
        <f t="shared" si="2"/>
        <v>0</v>
      </c>
    </row>
    <row r="15" spans="1:9" ht="20.25" customHeight="1">
      <c r="A15" s="85">
        <v>9</v>
      </c>
      <c r="B15" s="234" t="s">
        <v>366</v>
      </c>
      <c r="C15" s="175" t="s">
        <v>31</v>
      </c>
      <c r="D15" s="235">
        <v>20</v>
      </c>
      <c r="E15" s="247"/>
      <c r="F15" s="137">
        <f t="shared" si="0"/>
        <v>0</v>
      </c>
      <c r="G15" s="248"/>
      <c r="H15" s="139">
        <f t="shared" si="1"/>
        <v>0</v>
      </c>
      <c r="I15" s="137">
        <f t="shared" si="2"/>
        <v>0</v>
      </c>
    </row>
    <row r="16" spans="1:9" ht="118.5" customHeight="1">
      <c r="A16" s="85">
        <v>10</v>
      </c>
      <c r="B16" s="234" t="s">
        <v>367</v>
      </c>
      <c r="C16" s="175" t="s">
        <v>16</v>
      </c>
      <c r="D16" s="235">
        <v>200</v>
      </c>
      <c r="E16" s="247"/>
      <c r="F16" s="137">
        <f t="shared" si="0"/>
        <v>0</v>
      </c>
      <c r="G16" s="248"/>
      <c r="H16" s="139">
        <f t="shared" si="1"/>
        <v>0</v>
      </c>
      <c r="I16" s="137">
        <f t="shared" si="2"/>
        <v>0</v>
      </c>
    </row>
    <row r="17" spans="1:9" ht="72" customHeight="1">
      <c r="A17" s="85">
        <v>11</v>
      </c>
      <c r="B17" s="234" t="s">
        <v>368</v>
      </c>
      <c r="C17" s="175" t="s">
        <v>31</v>
      </c>
      <c r="D17" s="235">
        <v>50</v>
      </c>
      <c r="E17" s="247"/>
      <c r="F17" s="137">
        <f t="shared" si="0"/>
        <v>0</v>
      </c>
      <c r="G17" s="248"/>
      <c r="H17" s="139">
        <f t="shared" si="1"/>
        <v>0</v>
      </c>
      <c r="I17" s="137">
        <f t="shared" si="2"/>
        <v>0</v>
      </c>
    </row>
    <row r="18" spans="1:9" ht="18.95" customHeight="1">
      <c r="A18" s="85">
        <v>12</v>
      </c>
      <c r="B18" s="234" t="s">
        <v>190</v>
      </c>
      <c r="C18" s="175" t="s">
        <v>31</v>
      </c>
      <c r="D18" s="235">
        <v>50</v>
      </c>
      <c r="E18" s="247"/>
      <c r="F18" s="137">
        <f t="shared" si="0"/>
        <v>0</v>
      </c>
      <c r="G18" s="248"/>
      <c r="H18" s="139">
        <f t="shared" si="1"/>
        <v>0</v>
      </c>
      <c r="I18" s="137">
        <f t="shared" si="2"/>
        <v>0</v>
      </c>
    </row>
    <row r="19" spans="1:9" ht="18.95" customHeight="1">
      <c r="A19" s="85">
        <v>13</v>
      </c>
      <c r="B19" s="234" t="s">
        <v>191</v>
      </c>
      <c r="C19" s="175" t="s">
        <v>16</v>
      </c>
      <c r="D19" s="235">
        <v>40</v>
      </c>
      <c r="E19" s="247"/>
      <c r="F19" s="137">
        <f t="shared" si="0"/>
        <v>0</v>
      </c>
      <c r="G19" s="248"/>
      <c r="H19" s="139">
        <f t="shared" si="1"/>
        <v>0</v>
      </c>
      <c r="I19" s="137">
        <f t="shared" si="2"/>
        <v>0</v>
      </c>
    </row>
    <row r="20" spans="1:9" ht="18.95" customHeight="1">
      <c r="A20" s="85">
        <v>14</v>
      </c>
      <c r="B20" s="234" t="s">
        <v>192</v>
      </c>
      <c r="C20" s="175" t="s">
        <v>31</v>
      </c>
      <c r="D20" s="235">
        <v>60</v>
      </c>
      <c r="E20" s="247"/>
      <c r="F20" s="137">
        <f t="shared" si="0"/>
        <v>0</v>
      </c>
      <c r="G20" s="248"/>
      <c r="H20" s="139">
        <f t="shared" si="1"/>
        <v>0</v>
      </c>
      <c r="I20" s="137">
        <f t="shared" si="2"/>
        <v>0</v>
      </c>
    </row>
    <row r="21" spans="1:9" ht="18.95" customHeight="1">
      <c r="A21" s="85">
        <v>15</v>
      </c>
      <c r="B21" s="234" t="s">
        <v>369</v>
      </c>
      <c r="C21" s="175" t="s">
        <v>31</v>
      </c>
      <c r="D21" s="235">
        <v>50</v>
      </c>
      <c r="E21" s="247"/>
      <c r="F21" s="137">
        <f t="shared" si="0"/>
        <v>0</v>
      </c>
      <c r="G21" s="248"/>
      <c r="H21" s="139">
        <f t="shared" si="1"/>
        <v>0</v>
      </c>
      <c r="I21" s="137">
        <f t="shared" si="2"/>
        <v>0</v>
      </c>
    </row>
    <row r="22" spans="1:9" ht="18.95" customHeight="1">
      <c r="A22" s="85">
        <v>16</v>
      </c>
      <c r="B22" s="234" t="s">
        <v>370</v>
      </c>
      <c r="C22" s="175" t="s">
        <v>31</v>
      </c>
      <c r="D22" s="235">
        <v>200</v>
      </c>
      <c r="E22" s="247"/>
      <c r="F22" s="137">
        <f t="shared" si="0"/>
        <v>0</v>
      </c>
      <c r="G22" s="248"/>
      <c r="H22" s="139">
        <f t="shared" si="1"/>
        <v>0</v>
      </c>
      <c r="I22" s="137">
        <f t="shared" si="2"/>
        <v>0</v>
      </c>
    </row>
    <row r="23" spans="1:9" ht="18.95" customHeight="1">
      <c r="A23" s="85">
        <v>17</v>
      </c>
      <c r="B23" s="234" t="s">
        <v>371</v>
      </c>
      <c r="C23" s="175" t="s">
        <v>31</v>
      </c>
      <c r="D23" s="235">
        <v>200</v>
      </c>
      <c r="E23" s="247"/>
      <c r="F23" s="137">
        <f t="shared" si="0"/>
        <v>0</v>
      </c>
      <c r="G23" s="248"/>
      <c r="H23" s="139">
        <f t="shared" si="1"/>
        <v>0</v>
      </c>
      <c r="I23" s="137">
        <f t="shared" si="2"/>
        <v>0</v>
      </c>
    </row>
    <row r="24" spans="1:9" ht="18.95" customHeight="1">
      <c r="A24" s="85">
        <v>18</v>
      </c>
      <c r="B24" s="234" t="s">
        <v>372</v>
      </c>
      <c r="C24" s="175" t="s">
        <v>31</v>
      </c>
      <c r="D24" s="235">
        <v>400</v>
      </c>
      <c r="E24" s="247"/>
      <c r="F24" s="137">
        <f t="shared" si="0"/>
        <v>0</v>
      </c>
      <c r="G24" s="248"/>
      <c r="H24" s="139">
        <f t="shared" si="1"/>
        <v>0</v>
      </c>
      <c r="I24" s="137">
        <f t="shared" si="2"/>
        <v>0</v>
      </c>
    </row>
    <row r="25" spans="1:9" ht="30" customHeight="1">
      <c r="A25" s="85">
        <v>19</v>
      </c>
      <c r="B25" s="234" t="s">
        <v>389</v>
      </c>
      <c r="C25" s="175" t="s">
        <v>16</v>
      </c>
      <c r="D25" s="235">
        <v>200</v>
      </c>
      <c r="E25" s="247"/>
      <c r="F25" s="137">
        <f t="shared" si="0"/>
        <v>0</v>
      </c>
      <c r="G25" s="248"/>
      <c r="H25" s="139">
        <f t="shared" si="1"/>
        <v>0</v>
      </c>
      <c r="I25" s="137">
        <f t="shared" si="2"/>
        <v>0</v>
      </c>
    </row>
    <row r="26" spans="1:9" ht="18.95" customHeight="1">
      <c r="A26" s="85">
        <v>20</v>
      </c>
      <c r="B26" s="234" t="s">
        <v>373</v>
      </c>
      <c r="C26" s="175" t="s">
        <v>31</v>
      </c>
      <c r="D26" s="235">
        <v>40</v>
      </c>
      <c r="E26" s="247"/>
      <c r="F26" s="137">
        <f t="shared" si="0"/>
        <v>0</v>
      </c>
      <c r="G26" s="248"/>
      <c r="H26" s="139">
        <f t="shared" si="1"/>
        <v>0</v>
      </c>
      <c r="I26" s="137">
        <f t="shared" si="2"/>
        <v>0</v>
      </c>
    </row>
    <row r="27" spans="1:9" ht="18.95" customHeight="1">
      <c r="A27" s="85">
        <v>21</v>
      </c>
      <c r="B27" s="234" t="s">
        <v>193</v>
      </c>
      <c r="C27" s="175" t="s">
        <v>31</v>
      </c>
      <c r="D27" s="235">
        <v>100</v>
      </c>
      <c r="E27" s="247"/>
      <c r="F27" s="137">
        <f t="shared" si="0"/>
        <v>0</v>
      </c>
      <c r="G27" s="248"/>
      <c r="H27" s="139">
        <f t="shared" si="1"/>
        <v>0</v>
      </c>
      <c r="I27" s="137">
        <f t="shared" si="2"/>
        <v>0</v>
      </c>
    </row>
    <row r="28" spans="1:9" ht="106.5" customHeight="1">
      <c r="A28" s="85">
        <v>22</v>
      </c>
      <c r="B28" s="234" t="s">
        <v>374</v>
      </c>
      <c r="C28" s="175" t="s">
        <v>16</v>
      </c>
      <c r="D28" s="235">
        <v>250</v>
      </c>
      <c r="E28" s="247"/>
      <c r="F28" s="137">
        <f t="shared" si="0"/>
        <v>0</v>
      </c>
      <c r="G28" s="248"/>
      <c r="H28" s="139">
        <f t="shared" si="1"/>
        <v>0</v>
      </c>
      <c r="I28" s="137">
        <f t="shared" si="2"/>
        <v>0</v>
      </c>
    </row>
    <row r="29" spans="1:9" ht="111" customHeight="1">
      <c r="A29" s="85">
        <v>23</v>
      </c>
      <c r="B29" s="234" t="s">
        <v>375</v>
      </c>
      <c r="C29" s="175" t="s">
        <v>16</v>
      </c>
      <c r="D29" s="235">
        <v>250</v>
      </c>
      <c r="E29" s="247"/>
      <c r="F29" s="137">
        <f t="shared" si="0"/>
        <v>0</v>
      </c>
      <c r="G29" s="248"/>
      <c r="H29" s="139">
        <f t="shared" si="1"/>
        <v>0</v>
      </c>
      <c r="I29" s="137">
        <f t="shared" si="2"/>
        <v>0</v>
      </c>
    </row>
    <row r="30" spans="1:9" ht="54.75" customHeight="1">
      <c r="A30" s="85">
        <v>24</v>
      </c>
      <c r="B30" s="234" t="s">
        <v>376</v>
      </c>
      <c r="C30" s="175" t="s">
        <v>16</v>
      </c>
      <c r="D30" s="235">
        <v>250</v>
      </c>
      <c r="E30" s="247"/>
      <c r="F30" s="137">
        <f t="shared" si="0"/>
        <v>0</v>
      </c>
      <c r="G30" s="248"/>
      <c r="H30" s="139">
        <f t="shared" si="1"/>
        <v>0</v>
      </c>
      <c r="I30" s="137">
        <f t="shared" si="2"/>
        <v>0</v>
      </c>
    </row>
    <row r="31" spans="1:9" ht="59.25" customHeight="1">
      <c r="A31" s="85">
        <v>25</v>
      </c>
      <c r="B31" s="234" t="s">
        <v>377</v>
      </c>
      <c r="C31" s="246" t="s">
        <v>16</v>
      </c>
      <c r="D31" s="249">
        <v>200</v>
      </c>
      <c r="E31" s="247"/>
      <c r="F31" s="137">
        <f t="shared" si="0"/>
        <v>0</v>
      </c>
      <c r="G31" s="248"/>
      <c r="H31" s="139">
        <f t="shared" si="1"/>
        <v>0</v>
      </c>
      <c r="I31" s="137">
        <f t="shared" si="2"/>
        <v>0</v>
      </c>
    </row>
    <row r="32" spans="1:9" ht="103.5" customHeight="1">
      <c r="A32" s="85">
        <v>26</v>
      </c>
      <c r="B32" s="234" t="s">
        <v>378</v>
      </c>
      <c r="C32" s="246" t="s">
        <v>16</v>
      </c>
      <c r="D32" s="249">
        <v>200</v>
      </c>
      <c r="E32" s="247"/>
      <c r="F32" s="137">
        <f t="shared" si="0"/>
        <v>0</v>
      </c>
      <c r="G32" s="248"/>
      <c r="H32" s="139">
        <f t="shared" si="1"/>
        <v>0</v>
      </c>
      <c r="I32" s="137">
        <f t="shared" si="2"/>
        <v>0</v>
      </c>
    </row>
    <row r="33" spans="1:9" ht="18.95" customHeight="1">
      <c r="A33" s="85">
        <v>27</v>
      </c>
      <c r="B33" s="250" t="s">
        <v>379</v>
      </c>
      <c r="C33" s="212" t="s">
        <v>31</v>
      </c>
      <c r="D33" s="244">
        <v>15</v>
      </c>
      <c r="E33" s="247"/>
      <c r="F33" s="137">
        <f t="shared" si="0"/>
        <v>0</v>
      </c>
      <c r="G33" s="248"/>
      <c r="H33" s="139">
        <f t="shared" si="1"/>
        <v>0</v>
      </c>
      <c r="I33" s="137">
        <f t="shared" si="2"/>
        <v>0</v>
      </c>
    </row>
    <row r="34" spans="1:9" ht="120" customHeight="1">
      <c r="A34" s="85">
        <v>28</v>
      </c>
      <c r="B34" s="250" t="s">
        <v>380</v>
      </c>
      <c r="C34" s="212" t="s">
        <v>16</v>
      </c>
      <c r="D34" s="244">
        <v>200</v>
      </c>
      <c r="E34" s="247"/>
      <c r="F34" s="137">
        <f t="shared" si="0"/>
        <v>0</v>
      </c>
      <c r="G34" s="248"/>
      <c r="H34" s="139">
        <f t="shared" si="1"/>
        <v>0</v>
      </c>
      <c r="I34" s="137">
        <f t="shared" si="2"/>
        <v>0</v>
      </c>
    </row>
    <row r="35" spans="1:9" ht="18.95" customHeight="1">
      <c r="A35" s="85">
        <v>29</v>
      </c>
      <c r="B35" s="250" t="s">
        <v>381</v>
      </c>
      <c r="C35" s="212" t="s">
        <v>16</v>
      </c>
      <c r="D35" s="244">
        <v>350</v>
      </c>
      <c r="E35" s="247"/>
      <c r="F35" s="137">
        <f t="shared" si="0"/>
        <v>0</v>
      </c>
      <c r="G35" s="248"/>
      <c r="H35" s="139">
        <f t="shared" si="1"/>
        <v>0</v>
      </c>
      <c r="I35" s="137">
        <f t="shared" si="2"/>
        <v>0</v>
      </c>
    </row>
    <row r="36" spans="1:9" ht="18.95" customHeight="1">
      <c r="A36" s="85">
        <v>30</v>
      </c>
      <c r="B36" s="250" t="s">
        <v>382</v>
      </c>
      <c r="C36" s="212" t="s">
        <v>16</v>
      </c>
      <c r="D36" s="244">
        <v>380</v>
      </c>
      <c r="E36" s="247"/>
      <c r="F36" s="137">
        <f t="shared" si="0"/>
        <v>0</v>
      </c>
      <c r="G36" s="248"/>
      <c r="H36" s="139">
        <f t="shared" si="1"/>
        <v>0</v>
      </c>
      <c r="I36" s="137">
        <f t="shared" si="2"/>
        <v>0</v>
      </c>
    </row>
    <row r="37" spans="1:9" ht="93.75" customHeight="1">
      <c r="A37" s="85">
        <v>31</v>
      </c>
      <c r="B37" s="250" t="s">
        <v>383</v>
      </c>
      <c r="C37" s="212" t="s">
        <v>31</v>
      </c>
      <c r="D37" s="244">
        <v>60</v>
      </c>
      <c r="E37" s="247"/>
      <c r="F37" s="137">
        <f t="shared" si="0"/>
        <v>0</v>
      </c>
      <c r="G37" s="248"/>
      <c r="H37" s="139">
        <f t="shared" si="1"/>
        <v>0</v>
      </c>
      <c r="I37" s="137">
        <f t="shared" si="2"/>
        <v>0</v>
      </c>
    </row>
    <row r="38" spans="1:9" ht="18.95" customHeight="1">
      <c r="A38" s="85">
        <v>32</v>
      </c>
      <c r="B38" s="250" t="s">
        <v>384</v>
      </c>
      <c r="C38" s="212" t="s">
        <v>16</v>
      </c>
      <c r="D38" s="244">
        <v>100</v>
      </c>
      <c r="E38" s="247"/>
      <c r="F38" s="137">
        <f t="shared" si="0"/>
        <v>0</v>
      </c>
      <c r="G38" s="248"/>
      <c r="H38" s="139">
        <f t="shared" si="1"/>
        <v>0</v>
      </c>
      <c r="I38" s="137">
        <f t="shared" si="2"/>
        <v>0</v>
      </c>
    </row>
    <row r="39" spans="1:9" ht="18.95" customHeight="1">
      <c r="A39" s="85">
        <v>33</v>
      </c>
      <c r="B39" s="250" t="s">
        <v>194</v>
      </c>
      <c r="C39" s="212" t="s">
        <v>16</v>
      </c>
      <c r="D39" s="244">
        <v>200</v>
      </c>
      <c r="E39" s="247"/>
      <c r="F39" s="137">
        <f t="shared" si="0"/>
        <v>0</v>
      </c>
      <c r="G39" s="248"/>
      <c r="H39" s="139">
        <f t="shared" si="1"/>
        <v>0</v>
      </c>
      <c r="I39" s="137">
        <f t="shared" si="2"/>
        <v>0</v>
      </c>
    </row>
    <row r="40" spans="1:9" ht="97.5" customHeight="1">
      <c r="A40" s="85">
        <v>34</v>
      </c>
      <c r="B40" s="250" t="s">
        <v>390</v>
      </c>
      <c r="C40" s="251" t="s">
        <v>31</v>
      </c>
      <c r="D40" s="252">
        <v>50</v>
      </c>
      <c r="E40" s="247"/>
      <c r="F40" s="137">
        <f t="shared" si="0"/>
        <v>0</v>
      </c>
      <c r="G40" s="248"/>
      <c r="H40" s="139">
        <f t="shared" si="1"/>
        <v>0</v>
      </c>
      <c r="I40" s="137">
        <f t="shared" si="2"/>
        <v>0</v>
      </c>
    </row>
    <row r="41" spans="1:9" ht="30" customHeight="1">
      <c r="A41" s="85">
        <v>35</v>
      </c>
      <c r="B41" s="250" t="s">
        <v>385</v>
      </c>
      <c r="C41" s="251" t="s">
        <v>31</v>
      </c>
      <c r="D41" s="252">
        <v>100</v>
      </c>
      <c r="E41" s="247"/>
      <c r="F41" s="137">
        <f t="shared" si="0"/>
        <v>0</v>
      </c>
      <c r="G41" s="248"/>
      <c r="H41" s="139">
        <f t="shared" si="1"/>
        <v>0</v>
      </c>
      <c r="I41" s="137">
        <f t="shared" si="2"/>
        <v>0</v>
      </c>
    </row>
    <row r="42" spans="1:9" ht="18.95" customHeight="1">
      <c r="A42" s="85">
        <v>36</v>
      </c>
      <c r="B42" s="253" t="s">
        <v>386</v>
      </c>
      <c r="C42" s="251" t="s">
        <v>16</v>
      </c>
      <c r="D42" s="252"/>
      <c r="E42" s="247"/>
      <c r="F42" s="137">
        <f t="shared" si="0"/>
        <v>0</v>
      </c>
      <c r="G42" s="248"/>
      <c r="H42" s="139">
        <f t="shared" si="1"/>
        <v>0</v>
      </c>
      <c r="I42" s="137">
        <f t="shared" si="2"/>
        <v>0</v>
      </c>
    </row>
    <row r="43" spans="1:9" ht="18.95" customHeight="1">
      <c r="A43" s="85">
        <v>37</v>
      </c>
      <c r="B43" s="253" t="s">
        <v>387</v>
      </c>
      <c r="C43" s="251" t="s">
        <v>31</v>
      </c>
      <c r="D43" s="252">
        <v>100</v>
      </c>
      <c r="E43" s="247"/>
      <c r="F43" s="137">
        <f t="shared" si="0"/>
        <v>0</v>
      </c>
      <c r="G43" s="248"/>
      <c r="H43" s="139">
        <f t="shared" si="1"/>
        <v>0</v>
      </c>
      <c r="I43" s="137">
        <f t="shared" si="2"/>
        <v>0</v>
      </c>
    </row>
    <row r="44" spans="1:9" ht="31.5" customHeight="1" thickBot="1">
      <c r="A44" s="85">
        <v>38</v>
      </c>
      <c r="B44" s="250" t="s">
        <v>388</v>
      </c>
      <c r="C44" s="251" t="s">
        <v>31</v>
      </c>
      <c r="D44" s="252">
        <v>50</v>
      </c>
      <c r="E44" s="247"/>
      <c r="F44" s="137">
        <f t="shared" si="0"/>
        <v>0</v>
      </c>
      <c r="G44" s="248"/>
      <c r="H44" s="139">
        <f t="shared" si="1"/>
        <v>0</v>
      </c>
      <c r="I44" s="137">
        <f t="shared" si="2"/>
        <v>0</v>
      </c>
    </row>
    <row r="45" spans="1:9" ht="25.15" customHeight="1" thickTop="1">
      <c r="A45" s="288" t="s">
        <v>44</v>
      </c>
      <c r="B45" s="289"/>
      <c r="C45" s="290"/>
      <c r="D45" s="291"/>
      <c r="E45" s="291"/>
      <c r="F45" s="34">
        <f>SUM(F7:F44)</f>
        <v>0</v>
      </c>
      <c r="G45" s="292"/>
      <c r="H45" s="292"/>
      <c r="I45" s="65">
        <f>SUM(I7:I44)</f>
        <v>0</v>
      </c>
    </row>
    <row r="46" spans="1:9" ht="14.25" customHeight="1">
      <c r="A46" s="66"/>
      <c r="B46" s="67"/>
      <c r="C46" s="13"/>
      <c r="D46" s="11"/>
      <c r="E46" s="13"/>
      <c r="F46" s="13"/>
      <c r="G46" s="13"/>
      <c r="H46" s="13"/>
      <c r="I46" s="13"/>
    </row>
    <row r="47" spans="1:9" ht="14.25" customHeight="1">
      <c r="A47" s="66"/>
      <c r="B47" s="68"/>
      <c r="C47" s="13"/>
      <c r="D47" s="11"/>
      <c r="E47" s="13"/>
      <c r="F47" s="13"/>
      <c r="G47" s="13"/>
      <c r="H47" s="13"/>
      <c r="I47" s="13"/>
    </row>
    <row r="48" spans="1:9" ht="14.25" customHeight="1">
      <c r="A48" s="6"/>
      <c r="B48" s="36"/>
      <c r="C48" s="13"/>
      <c r="D48" s="11"/>
      <c r="E48" s="12"/>
      <c r="F48" s="38"/>
      <c r="G48" s="39"/>
      <c r="H48" s="38"/>
      <c r="I48" s="12"/>
    </row>
    <row r="49" spans="1:9" ht="14.25" customHeight="1">
      <c r="A49" s="6"/>
      <c r="B49" s="36"/>
      <c r="C49" s="13"/>
      <c r="D49" s="11"/>
      <c r="E49" s="12"/>
      <c r="F49" s="254" t="s">
        <v>45</v>
      </c>
      <c r="G49" s="254"/>
      <c r="H49" s="254"/>
      <c r="I49" s="12"/>
    </row>
    <row r="50" spans="1:9" ht="14.25" customHeight="1">
      <c r="A50" s="66"/>
      <c r="B50" s="68"/>
      <c r="C50" s="13"/>
      <c r="D50" s="11"/>
      <c r="E50" s="13"/>
      <c r="F50" s="13"/>
      <c r="G50" s="13"/>
      <c r="H50" s="13"/>
      <c r="I50" s="13"/>
    </row>
  </sheetData>
  <sortState ref="B7:I44">
    <sortCondition ref="B7"/>
  </sortState>
  <mergeCells count="7">
    <mergeCell ref="F49:H49"/>
    <mergeCell ref="G1:I1"/>
    <mergeCell ref="B3:I3"/>
    <mergeCell ref="B4:I4"/>
    <mergeCell ref="A45:B45"/>
    <mergeCell ref="C45:E45"/>
    <mergeCell ref="G45:H45"/>
  </mergeCells>
  <pageMargins left="0.31535433070866109" right="0.31535433070866109" top="1.0433070866141732" bottom="1.0433070866141732" header="0.74803149606299213" footer="0.74803149606299213"/>
  <pageSetup paperSize="9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Część_I-mięso</vt:lpstr>
      <vt:lpstr>Część_II-pieczywo</vt:lpstr>
      <vt:lpstr>Część_III-nabiał</vt:lpstr>
      <vt:lpstr>Część_IV-ogólnospożywcze</vt:lpstr>
      <vt:lpstr>Część_V-owoce_i_warzywa</vt:lpstr>
      <vt:lpstr>Część_VI-ryby_i_mrożonki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AniaJ</dc:creator>
  <cp:lastModifiedBy>intendentka</cp:lastModifiedBy>
  <cp:lastPrinted>2026-04-28T09:59:28Z</cp:lastPrinted>
  <dcterms:created xsi:type="dcterms:W3CDTF">2025-04-09T12:27:57Z</dcterms:created>
  <dcterms:modified xsi:type="dcterms:W3CDTF">2026-04-28T10:02:00Z</dcterms:modified>
</cp:coreProperties>
</file>